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DieseArbeitsmappe" defaultThemeVersion="124226"/>
  <mc:AlternateContent xmlns:mc="http://schemas.openxmlformats.org/markup-compatibility/2006">
    <mc:Choice Requires="x15">
      <x15ac:absPath xmlns:x15ac="http://schemas.microsoft.com/office/spreadsheetml/2010/11/ac" url="D:\IGT\ForschungEntwicklung\Studien und Whitepaper\260131 Whitepaper GEG 2024 und DIN-TS 18599\"/>
    </mc:Choice>
  </mc:AlternateContent>
  <xr:revisionPtr revIDLastSave="0" documentId="13_ncr:1_{13251A18-1DBE-4A7A-8731-D81FAEAAECE1}" xr6:coauthVersionLast="47" xr6:coauthVersionMax="47" xr10:uidLastSave="{00000000-0000-0000-0000-000000000000}"/>
  <bookViews>
    <workbookView xWindow="-96" yWindow="-96" windowWidth="17472" windowHeight="10992" xr2:uid="{00000000-000D-0000-FFFF-FFFF00000000}"/>
  </bookViews>
  <sheets>
    <sheet name="Anwendungshinweis" sheetId="4" r:id="rId1"/>
    <sheet name="Checklist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2" l="1"/>
  <c r="G154" i="2"/>
  <c r="G117" i="2"/>
  <c r="G55" i="2"/>
  <c r="G197" i="2"/>
  <c r="G186" i="2"/>
  <c r="G181" i="2"/>
  <c r="G113" i="2"/>
  <c r="G92" i="2"/>
  <c r="G81" i="2"/>
  <c r="G75" i="2"/>
  <c r="G70" i="2"/>
  <c r="G38" i="2"/>
  <c r="G33" i="2"/>
  <c r="G27" i="2"/>
  <c r="G192" i="2"/>
  <c r="G176" i="2"/>
  <c r="G170" i="2"/>
  <c r="G140" i="2"/>
  <c r="G133" i="2"/>
  <c r="G123" i="2"/>
  <c r="G107" i="2"/>
  <c r="F107" i="2" s="1"/>
  <c r="G98" i="2"/>
  <c r="G87" i="2"/>
  <c r="G65" i="2"/>
  <c r="G51" i="2"/>
  <c r="G45" i="2"/>
  <c r="G22" i="2"/>
  <c r="G10" i="2"/>
  <c r="E10" i="2"/>
  <c r="G161" i="2"/>
  <c r="G150" i="2"/>
  <c r="E15" i="2"/>
  <c r="F190" i="2"/>
  <c r="F159" i="2"/>
  <c r="F195" i="2"/>
  <c r="F189" i="2"/>
  <c r="F184" i="2"/>
  <c r="F179" i="2"/>
  <c r="F158" i="2"/>
  <c r="F139" i="2"/>
  <c r="F115" i="2"/>
  <c r="F111" i="2"/>
  <c r="F90" i="2"/>
  <c r="F73" i="2"/>
  <c r="F188" i="2"/>
  <c r="F183" i="2"/>
  <c r="F178" i="2"/>
  <c r="F152" i="2"/>
  <c r="F138" i="2"/>
  <c r="F129" i="2"/>
  <c r="F110" i="2"/>
  <c r="F53" i="2"/>
  <c r="F18" i="2"/>
  <c r="F146" i="2"/>
  <c r="F137" i="2"/>
  <c r="F68" i="2"/>
  <c r="E197" i="2"/>
  <c r="E192" i="2"/>
  <c r="E186" i="2"/>
  <c r="E181" i="2"/>
  <c r="E176" i="2"/>
  <c r="E170" i="2"/>
  <c r="E161" i="2"/>
  <c r="E154" i="2"/>
  <c r="E150" i="2"/>
  <c r="F150" i="2" s="1"/>
  <c r="E140" i="2"/>
  <c r="E133" i="2"/>
  <c r="E207" i="2" s="1"/>
  <c r="E123" i="2"/>
  <c r="F123" i="2" s="1"/>
  <c r="E117" i="2"/>
  <c r="E113" i="2"/>
  <c r="F113" i="2" s="1"/>
  <c r="E98" i="2"/>
  <c r="F98" i="2" s="1"/>
  <c r="E92" i="2"/>
  <c r="E87" i="2"/>
  <c r="E81" i="2"/>
  <c r="E75" i="2"/>
  <c r="E70" i="2"/>
  <c r="E65" i="2"/>
  <c r="F65" i="2" s="1"/>
  <c r="E55" i="2"/>
  <c r="F55" i="2" s="1"/>
  <c r="E51" i="2"/>
  <c r="E45" i="2"/>
  <c r="E38" i="2"/>
  <c r="E33" i="2"/>
  <c r="E27" i="2"/>
  <c r="E22" i="2"/>
  <c r="F153" i="2"/>
  <c r="F116" i="2"/>
  <c r="F160" i="2"/>
  <c r="F157" i="2"/>
  <c r="F156" i="2"/>
  <c r="F191" i="2"/>
  <c r="F196" i="2"/>
  <c r="F194" i="2"/>
  <c r="F180" i="2"/>
  <c r="F175" i="2"/>
  <c r="F174" i="2"/>
  <c r="F173" i="2"/>
  <c r="F172" i="2"/>
  <c r="F169" i="2"/>
  <c r="F168" i="2"/>
  <c r="F167" i="2"/>
  <c r="F166" i="2"/>
  <c r="F185" i="2"/>
  <c r="F112" i="2"/>
  <c r="F91" i="2"/>
  <c r="F89" i="2"/>
  <c r="F80" i="2"/>
  <c r="F79" i="2"/>
  <c r="F78" i="2"/>
  <c r="F74" i="2"/>
  <c r="F72" i="2"/>
  <c r="F69" i="2"/>
  <c r="F67" i="2"/>
  <c r="F145" i="2"/>
  <c r="F149" i="2"/>
  <c r="F148" i="2"/>
  <c r="F147" i="2"/>
  <c r="F136" i="2"/>
  <c r="F132" i="2"/>
  <c r="F131" i="2"/>
  <c r="F130" i="2"/>
  <c r="F122" i="2"/>
  <c r="F121" i="2"/>
  <c r="F120" i="2"/>
  <c r="F119" i="2"/>
  <c r="F106" i="2"/>
  <c r="F105" i="2"/>
  <c r="F104" i="2"/>
  <c r="F103" i="2"/>
  <c r="F97" i="2"/>
  <c r="F96" i="2"/>
  <c r="F95" i="2"/>
  <c r="F94" i="2"/>
  <c r="F86" i="2"/>
  <c r="F85" i="2"/>
  <c r="F84" i="2"/>
  <c r="F83" i="2"/>
  <c r="F64" i="2"/>
  <c r="F63" i="2"/>
  <c r="F62" i="2"/>
  <c r="F61" i="2"/>
  <c r="F14" i="2"/>
  <c r="F13" i="2"/>
  <c r="F12" i="2"/>
  <c r="F26" i="2"/>
  <c r="F25" i="2"/>
  <c r="F24" i="2"/>
  <c r="F32" i="2"/>
  <c r="F31" i="2"/>
  <c r="F30" i="2"/>
  <c r="F54" i="2"/>
  <c r="F37" i="2"/>
  <c r="F36" i="2"/>
  <c r="F35" i="2"/>
  <c r="F50" i="2"/>
  <c r="F49" i="2"/>
  <c r="F48" i="2"/>
  <c r="F47" i="2"/>
  <c r="F44" i="2"/>
  <c r="F43" i="2"/>
  <c r="F42" i="2"/>
  <c r="F41" i="2"/>
  <c r="F21" i="2"/>
  <c r="F20" i="2"/>
  <c r="F19" i="2"/>
  <c r="F6" i="2"/>
  <c r="F8" i="2"/>
  <c r="F7" i="2"/>
  <c r="F9" i="2"/>
  <c r="F10" i="2" l="1"/>
  <c r="E212" i="2" s="1"/>
  <c r="F140" i="2"/>
  <c r="F70" i="2"/>
  <c r="F161" i="2"/>
  <c r="F81" i="2"/>
  <c r="F87" i="2"/>
  <c r="F75" i="2"/>
  <c r="F92" i="2"/>
  <c r="F15" i="2"/>
  <c r="F170" i="2"/>
  <c r="F209" i="2" s="1"/>
  <c r="F176" i="2"/>
  <c r="F154" i="2"/>
  <c r="F208" i="2" s="1"/>
  <c r="F22" i="2"/>
  <c r="F181" i="2"/>
  <c r="F27" i="2"/>
  <c r="F186" i="2"/>
  <c r="F33" i="2"/>
  <c r="F192" i="2"/>
  <c r="F38" i="2"/>
  <c r="F117" i="2"/>
  <c r="F206" i="2" s="1"/>
  <c r="F197" i="2"/>
  <c r="F45" i="2"/>
  <c r="F51" i="2"/>
  <c r="F133" i="2"/>
  <c r="E208" i="2"/>
  <c r="G208" i="2" s="1"/>
  <c r="G207" i="2"/>
  <c r="E206" i="2"/>
  <c r="G206" i="2" s="1"/>
  <c r="E209" i="2"/>
  <c r="G209" i="2" s="1"/>
  <c r="F205" i="2"/>
  <c r="E205" i="2"/>
  <c r="G205" i="2" s="1"/>
  <c r="E204" i="2"/>
  <c r="F204" i="2" l="1"/>
  <c r="H204" i="2" s="1"/>
  <c r="C204" i="2" s="1"/>
  <c r="H208" i="2"/>
  <c r="C208" i="2" s="1"/>
  <c r="F207" i="2"/>
  <c r="G204" i="2"/>
  <c r="H206" i="2"/>
  <c r="C206" i="2" s="1"/>
  <c r="H205" i="2"/>
  <c r="C205" i="2" s="1"/>
  <c r="H209" i="2"/>
  <c r="C209" i="2" s="1"/>
  <c r="E211" i="2"/>
  <c r="G211" i="2" s="1"/>
  <c r="F211" i="2" l="1"/>
  <c r="H211" i="2" s="1"/>
  <c r="C211" i="2" s="1"/>
  <c r="H207" i="2"/>
  <c r="C20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Michael</author>
  </authors>
  <commentList>
    <comment ref="A108" authorId="0" shapeId="0" xr:uid="{CF806299-E2F5-4146-BF72-901968156E68}">
      <text>
        <r>
          <rPr>
            <sz val="9"/>
            <color indexed="81"/>
            <rFont val="Segoe UI"/>
            <family val="2"/>
          </rPr>
          <t>In der Norm ist hier ebenso "V-7" eingetragen - das muss aber wegen Dopplung an dieser Stelle ein Fehler sein</t>
        </r>
      </text>
    </comment>
  </commentList>
</comments>
</file>

<file path=xl/sharedStrings.xml><?xml version="1.0" encoding="utf-8"?>
<sst xmlns="http://schemas.openxmlformats.org/spreadsheetml/2006/main" count="494" uniqueCount="318">
  <si>
    <t>C</t>
  </si>
  <si>
    <t>B</t>
  </si>
  <si>
    <t>A</t>
  </si>
  <si>
    <t>D</t>
  </si>
  <si>
    <t>Keine oder manuelle Regelung</t>
  </si>
  <si>
    <t xml:space="preserve">Intermittierender Betrieb </t>
  </si>
  <si>
    <t>Manuell</t>
  </si>
  <si>
    <t>Zeitprogramm mit festen Schaltpunkten</t>
  </si>
  <si>
    <t>Regelung der Vorlauftemperatur</t>
  </si>
  <si>
    <t>Witterungsgeführte Vorlauftemperaturregelung</t>
  </si>
  <si>
    <t>Bedarfsgeführte Vorlauftemperaturregelung</t>
  </si>
  <si>
    <t>Regelung bzw. Steuerung der Umwälzpumpen</t>
  </si>
  <si>
    <t>Keine Regelung, feste Drehzahl</t>
  </si>
  <si>
    <t>Einstellung verschiedener Drehzahlstufen</t>
  </si>
  <si>
    <t>Differenzdruckregelung</t>
  </si>
  <si>
    <t>Bedarfsgeführtes Pumpenmanagement mit Kommunikation</t>
  </si>
  <si>
    <t>Wärmeerzeugung</t>
  </si>
  <si>
    <t>H-3-1</t>
  </si>
  <si>
    <t>H-3-2</t>
  </si>
  <si>
    <t>H-3-3</t>
  </si>
  <si>
    <t>Bedarfsgeführte Regelung mit Kommunikation</t>
  </si>
  <si>
    <t>Kälteübergabe</t>
  </si>
  <si>
    <t>Bedarfsgeführte Einzelraumregelung mit Kommunikation (s.o.) und automatischer Präsenzerfassung</t>
  </si>
  <si>
    <t>Intermittierender Betrieb</t>
  </si>
  <si>
    <t>Verriegeln Heizen/Kühlen</t>
  </si>
  <si>
    <t>Keine Verriegelung</t>
  </si>
  <si>
    <t>Teilverriegelung</t>
  </si>
  <si>
    <t>Vollständige Verriegelung</t>
  </si>
  <si>
    <t>Keine Regelung, konstante Vorlauftemperatur</t>
  </si>
  <si>
    <t>Witterungsgeführte Regelung der Vorlauftemperatur</t>
  </si>
  <si>
    <t>Kälteverteilung</t>
  </si>
  <si>
    <t>Regelung der Kaltwassertemperatur</t>
  </si>
  <si>
    <t>C-3-1</t>
  </si>
  <si>
    <t>C-3-2</t>
  </si>
  <si>
    <t>Kälteerzeugung</t>
  </si>
  <si>
    <t>Wärmespeicherung</t>
  </si>
  <si>
    <t>RLT/Klimatisierung</t>
  </si>
  <si>
    <t>Luftvolumenstromregelung</t>
  </si>
  <si>
    <r>
      <rPr>
        <b/>
        <sz val="10"/>
        <color rgb="FF000000"/>
        <rFont val="Calibri"/>
        <family val="2"/>
        <scheme val="minor"/>
      </rPr>
      <t>Wärmeverteilung</t>
    </r>
    <r>
      <rPr>
        <sz val="10"/>
        <color rgb="FF000000"/>
        <rFont val="Calibri"/>
        <family val="2"/>
        <scheme val="minor"/>
      </rPr>
      <t xml:space="preserve"> </t>
    </r>
  </si>
  <si>
    <t>Luftaufbereitung</t>
  </si>
  <si>
    <t>Taupunktregelung</t>
  </si>
  <si>
    <t>Direkte Feuchteregelung</t>
  </si>
  <si>
    <t>Ausnutzung von Toleranzen bei Feuchte-Sollwerten</t>
  </si>
  <si>
    <t>Regelung der Systemkühlleistung RLT</t>
  </si>
  <si>
    <t>W-1-1</t>
  </si>
  <si>
    <t>Thermostatische Regelung</t>
  </si>
  <si>
    <t>W-1-2</t>
  </si>
  <si>
    <t>W-1-3</t>
  </si>
  <si>
    <t>W-1-4</t>
  </si>
  <si>
    <t>W-2-1</t>
  </si>
  <si>
    <t>Keine Regelung</t>
  </si>
  <si>
    <t>W-2-2</t>
  </si>
  <si>
    <t>An/Aus-Regelung manuell</t>
  </si>
  <si>
    <t>W-2-3</t>
  </si>
  <si>
    <t>An/Aus-Regelung zeitabhängig</t>
  </si>
  <si>
    <t>W-2-4</t>
  </si>
  <si>
    <t>Bedarfsabhängige Regelung</t>
  </si>
  <si>
    <t>Warmwasserverteilung (Zirkulationspumpe)</t>
  </si>
  <si>
    <t>Regelung bzw. Steuerung des Kunstlichtes</t>
  </si>
  <si>
    <t>L-1-1</t>
  </si>
  <si>
    <t>Ein/Aus-Schalter manuell</t>
  </si>
  <si>
    <t>L-1-2</t>
  </si>
  <si>
    <t>L-1-3</t>
  </si>
  <si>
    <t>L-1-4</t>
  </si>
  <si>
    <t>L-2-1</t>
  </si>
  <si>
    <t>Ohne Präsenzmelder</t>
  </si>
  <si>
    <t>L-2-2</t>
  </si>
  <si>
    <t>Mit Präsenzmelder</t>
  </si>
  <si>
    <t>Präsenzerfassung</t>
  </si>
  <si>
    <t>Regelung bzw. Steuerung des Sonnenschutzes</t>
  </si>
  <si>
    <t>L-3-1</t>
  </si>
  <si>
    <t>L-3-2</t>
  </si>
  <si>
    <t>L-3-3</t>
  </si>
  <si>
    <t>Beleuchtung</t>
  </si>
  <si>
    <t>Technisches Gebäudemanagement</t>
  </si>
  <si>
    <t>M-1</t>
  </si>
  <si>
    <t>M-2</t>
  </si>
  <si>
    <t>M-3</t>
  </si>
  <si>
    <r>
      <rPr>
        <b/>
        <sz val="10"/>
        <color rgb="FF000000"/>
        <rFont val="Calibri"/>
        <family val="2"/>
        <scheme val="minor"/>
      </rPr>
      <t>Wärmeübergabe</t>
    </r>
    <r>
      <rPr>
        <sz val="10"/>
        <color rgb="FF000000"/>
        <rFont val="Calibri"/>
        <family val="2"/>
        <scheme val="minor"/>
      </rPr>
      <t xml:space="preserve"> (Hallenheizung, Raumhöhen &gt; 4m)</t>
    </r>
  </si>
  <si>
    <t>Zeitprogramm mit optimierten Ein-/Ausschalten</t>
  </si>
  <si>
    <t>H-2</t>
  </si>
  <si>
    <t>H-2-1</t>
  </si>
  <si>
    <t>H-2-2</t>
  </si>
  <si>
    <t>H-2-3</t>
  </si>
  <si>
    <t>Zeitprogramm mit optimierten Schaltpunkten</t>
  </si>
  <si>
    <t>H-3</t>
  </si>
  <si>
    <t>H-4</t>
  </si>
  <si>
    <t>H-4-1</t>
  </si>
  <si>
    <t>H-4-2</t>
  </si>
  <si>
    <t>H-4-3</t>
  </si>
  <si>
    <t>H-5</t>
  </si>
  <si>
    <t>H-5-1</t>
  </si>
  <si>
    <t>H-5-2</t>
  </si>
  <si>
    <t>H-5-3</t>
  </si>
  <si>
    <t>H-6</t>
  </si>
  <si>
    <t>H-6-1</t>
  </si>
  <si>
    <t>H-6-2</t>
  </si>
  <si>
    <t>H-6-3</t>
  </si>
  <si>
    <t>Keine Regelung, feste Drehzahl oder Drehzahlstufen</t>
  </si>
  <si>
    <t>Pumpeninterne Differenzdruckregelung</t>
  </si>
  <si>
    <t>Regelung der Wärmeerzeugertemperatur</t>
  </si>
  <si>
    <t>H-7</t>
  </si>
  <si>
    <t>H-7-1</t>
  </si>
  <si>
    <t>H-7-2</t>
  </si>
  <si>
    <t>H-7-3</t>
  </si>
  <si>
    <t>H-7-4</t>
  </si>
  <si>
    <t>H-8</t>
  </si>
  <si>
    <t>H-8-1</t>
  </si>
  <si>
    <t>H-8-2</t>
  </si>
  <si>
    <t>H-8-3</t>
  </si>
  <si>
    <t>H-8-4</t>
  </si>
  <si>
    <t>Regelung der Wärmeerzeugerabfolge</t>
  </si>
  <si>
    <t>H-9</t>
  </si>
  <si>
    <t>H-9-1</t>
  </si>
  <si>
    <t>H-9-2</t>
  </si>
  <si>
    <t>Regelung der Raumtemperatur</t>
  </si>
  <si>
    <t>C-1</t>
  </si>
  <si>
    <t>C-1-1</t>
  </si>
  <si>
    <t>C-1-2</t>
  </si>
  <si>
    <t>C-1-3</t>
  </si>
  <si>
    <t>C-1-4</t>
  </si>
  <si>
    <t>C-2</t>
  </si>
  <si>
    <t>C-2-1</t>
  </si>
  <si>
    <t>C-2-2</t>
  </si>
  <si>
    <t>C-2-3</t>
  </si>
  <si>
    <t>C-3</t>
  </si>
  <si>
    <t>C-3-3</t>
  </si>
  <si>
    <t>C-4</t>
  </si>
  <si>
    <t>C-4-1</t>
  </si>
  <si>
    <t>C-4-2</t>
  </si>
  <si>
    <t>C-4-3</t>
  </si>
  <si>
    <t>C-5</t>
  </si>
  <si>
    <t>C-5-1</t>
  </si>
  <si>
    <t>C-5-2</t>
  </si>
  <si>
    <t>C-5-3</t>
  </si>
  <si>
    <t>C-5-4</t>
  </si>
  <si>
    <t>Konstante Temperaturregelung</t>
  </si>
  <si>
    <t>C-6</t>
  </si>
  <si>
    <t>C-6-1</t>
  </si>
  <si>
    <t>C-6-2</t>
  </si>
  <si>
    <t>C-6-3</t>
  </si>
  <si>
    <t>C-7</t>
  </si>
  <si>
    <t>C-7-1</t>
  </si>
  <si>
    <t>C-7-2</t>
  </si>
  <si>
    <t>C-7-3</t>
  </si>
  <si>
    <t>C-7-4</t>
  </si>
  <si>
    <t>Feste Betriebsabfolge ausschließlich auf der Grundlage von Lasten</t>
  </si>
  <si>
    <t>Betriebsabfolge auf der Grundlage von vorausbestimmten Lasten</t>
  </si>
  <si>
    <t>V-6</t>
  </si>
  <si>
    <t>V-6-1</t>
  </si>
  <si>
    <t>V-6-2</t>
  </si>
  <si>
    <t>V-6-3</t>
  </si>
  <si>
    <t>V-6-4</t>
  </si>
  <si>
    <t>V-7</t>
  </si>
  <si>
    <t>V-7-1</t>
  </si>
  <si>
    <t>V-7-2</t>
  </si>
  <si>
    <t>V-7-3</t>
  </si>
  <si>
    <t>Regelung der Luftfeuchte bei Verdunstungsbefeuchtern (Kontakt- und Rieselbefeuchter; Umlaufsprühbefeuchter; Hochdruckbefeuchter, Hybridbefeuchter)</t>
  </si>
  <si>
    <t>V-8</t>
  </si>
  <si>
    <t>V-8-1</t>
  </si>
  <si>
    <t>V-8-2</t>
  </si>
  <si>
    <t>V-9</t>
  </si>
  <si>
    <t>V-9-1</t>
  </si>
  <si>
    <t>V-9-2</t>
  </si>
  <si>
    <t>V-9-3</t>
  </si>
  <si>
    <t>V-9-4</t>
  </si>
  <si>
    <t>Nutzwärme und Übergabe</t>
  </si>
  <si>
    <t>W-1</t>
  </si>
  <si>
    <t>Trink-Warmwassererzeugung (Speicher oder Speicherladeprinzip)</t>
  </si>
  <si>
    <t>Elektronische Regelung</t>
  </si>
  <si>
    <t>Trink-Warmwassererzeugung (dezentral, Durchfluss)</t>
  </si>
  <si>
    <t>W-2</t>
  </si>
  <si>
    <t>L-1</t>
  </si>
  <si>
    <t>L-2</t>
  </si>
  <si>
    <t>L-1-5</t>
  </si>
  <si>
    <t>Permanent eingeschaltet</t>
  </si>
  <si>
    <t>L-3</t>
  </si>
  <si>
    <t>Manuelle Bedienung von Sonnen- bzw. Blendschutz</t>
  </si>
  <si>
    <t>Manuell gesteuerter motorischer Sonnen- bzw. Blendschutz</t>
  </si>
  <si>
    <t>L-3-4</t>
  </si>
  <si>
    <t>L-3-5</t>
  </si>
  <si>
    <t>Kombinierte Regelung der Beleuchtung/der Sonnenschutzeinrichtungen/der HLK-Anlagen</t>
  </si>
  <si>
    <t>M-1-1</t>
  </si>
  <si>
    <t>M-1-2</t>
  </si>
  <si>
    <t>M-1-3</t>
  </si>
  <si>
    <t>M-1-4</t>
  </si>
  <si>
    <t>Betriebsstundenverwaltung</t>
  </si>
  <si>
    <t>Erkennung von Störungen an gebäudetechnischen Anlagen und Unterstützung bei der Diagnose dieser Störungen</t>
  </si>
  <si>
    <t>Melden von Informationen hinsichtlich des Energieverbrauchs und der Bedingungen im Innenraumbereich</t>
  </si>
  <si>
    <t>Lokale Energieerzeugung und erneuerbare Energien</t>
  </si>
  <si>
    <t>Abwärme-Rückgewinnung und Wärmeumverteilung</t>
  </si>
  <si>
    <t>M-2-1</t>
  </si>
  <si>
    <t>M-2-2</t>
  </si>
  <si>
    <t>M-2-3</t>
  </si>
  <si>
    <t>M-2-4</t>
  </si>
  <si>
    <t>M-3-1</t>
  </si>
  <si>
    <t>M-3-2</t>
  </si>
  <si>
    <t>M-3-3</t>
  </si>
  <si>
    <t>M-4</t>
  </si>
  <si>
    <t>M-4-1</t>
  </si>
  <si>
    <t>M-4-2</t>
  </si>
  <si>
    <t>M-4-3</t>
  </si>
  <si>
    <t>M-5</t>
  </si>
  <si>
    <t>M-5-1</t>
  </si>
  <si>
    <t>M-5-2</t>
  </si>
  <si>
    <t>M-5-3</t>
  </si>
  <si>
    <t>M-5-4</t>
  </si>
  <si>
    <t>M-6</t>
  </si>
  <si>
    <t>M-6-1</t>
  </si>
  <si>
    <t>M-6-2</t>
  </si>
  <si>
    <t>M-6-3</t>
  </si>
  <si>
    <t>Anpassung von einer zentralen Stelle</t>
  </si>
  <si>
    <t>Manuelles Ein- und Ausschalten der Anlagen</t>
  </si>
  <si>
    <t>Einstellen der Anlagen nach einem vorgegebenen Zeitplan</t>
  </si>
  <si>
    <t>Einstellen der Anlagen nach einem vorgegebenen Zeitplan einschließlich fester Vorkonditionierungsphasen</t>
  </si>
  <si>
    <t>Einstellen der Anlagen nach einem vorgegebenen Zeitplan; Anpassung von einem zentralen Raum aus; variable Vorkonditionierungsphasen</t>
  </si>
  <si>
    <t>Tendenzfunktionen und Verbrauchsbestimmung</t>
  </si>
  <si>
    <t>Koordinierung lokaler erneuerbarer Energiequellen und der KWK hinsichtlich des Profils des lokalen Energiebedarfs</t>
  </si>
  <si>
    <t>Koordinierung lokaler erneuerbarer Energiequellen und der KWK hinsichtlich des Profils des lokalen Energiebedarfs einschließlich der Verwaltung der Energiespeicherung; Optimierung des Eigenverbrauchs</t>
  </si>
  <si>
    <t>Prioritätensetzung ausschließlich nach der Laufzeit</t>
  </si>
  <si>
    <t>Regelung nach feststehender Prioritätenliste</t>
  </si>
  <si>
    <t>Regelung nach dynamischer Prioritätenliste</t>
  </si>
  <si>
    <t>Regelung nach auf Voraussagen beruhender dynamischer Prioritätenliste</t>
  </si>
  <si>
    <t>Von der Außentemperatur abhängige variable Temperaturregelung</t>
  </si>
  <si>
    <t>Von der Last abhängige variable Temperaturregelung</t>
  </si>
  <si>
    <t>Prioritätensetzung nach Nutzungsgrad und Merkmalen des Erzeugers</t>
  </si>
  <si>
    <t>Manuelle Steuerung oder die Anlage lauft konstant bzw. ungeregelt</t>
  </si>
  <si>
    <t>Witterungsgeführte, zeitabhängige Regelung (z. B. Nachtabsenkung) ohne Raumtemperaturaufschaltung</t>
  </si>
  <si>
    <t>Prognosegeführte Beladung (z. B. in Abhängigkeit von Lasten, Tarifen); Speicherung mit erweiterter Ladezustandserkennung</t>
  </si>
  <si>
    <t>Witterungsgeführte, zeitabhängige Regelung einschließlich Raumtemperaturaufschaltung</t>
  </si>
  <si>
    <t>Zeitabhängige Steuerung (Zonen- oder raumweise)</t>
  </si>
  <si>
    <t>Anpassung von einer zentralen Stelle mit automatisierter Rücksetzen der Nutzereingaben</t>
  </si>
  <si>
    <t>Anpassung von einer zentralen Stelle mit automatisierter Rücksetzen der Nutzereingaben inkl. Optimierungsfunktionen</t>
  </si>
  <si>
    <t>Mit zentraler Anzeige festgestellter Störungen und Warnungen einschließlich Diagnose-Funktionen</t>
  </si>
  <si>
    <t>Analyse, Leistungsbeurteilung, Bewertung von Energieverbräuchen und der Innenraumbedingungen</t>
  </si>
  <si>
    <t>Unmittelbare Nutzung von Abwärme oder Wärmeumverteilung</t>
  </si>
  <si>
    <t>Gesteuerte Nutzung von Abwärme oder Wärmeumverteilung</t>
  </si>
  <si>
    <t>Bedarfsabhängige Regelung der Zuluftfeuchte</t>
  </si>
  <si>
    <t>Bedarfsabhängiger variabler Volumenstrom und bedarfsgeführte Temperatur mit Kommunikation</t>
  </si>
  <si>
    <t>Betriebsabfolge der Kälteerzeuger</t>
  </si>
  <si>
    <t>Zentrale Anpassung an die Anforderungen der Nutzer-/Sollwertsteuerung</t>
  </si>
  <si>
    <t>Getrennte Sollwerte für Be- und Entfeuchtung mit "Totband"</t>
  </si>
  <si>
    <t>Konstanter Volumenstrom und konstante Zulufttemperatur</t>
  </si>
  <si>
    <t>Konstanter Volumenstrom und gesteuerte Zulufttemperatur</t>
  </si>
  <si>
    <t>Kühllastabhängig variabler Volumenstrom und gesteuerte Zulufttemperatur mit Kommunikation</t>
  </si>
  <si>
    <t>Bedarfsgesteuerte elektronische Regelung</t>
  </si>
  <si>
    <t>Keine zentrale Anpassung; Manuelles Einstellen individuell für jeden Raum</t>
  </si>
  <si>
    <t>HEIZUNG</t>
  </si>
  <si>
    <t>Anforderungen</t>
  </si>
  <si>
    <t>KÜHLUNG</t>
  </si>
  <si>
    <t>Trinkwarmwassererwärmung</t>
  </si>
  <si>
    <r>
      <rPr>
        <b/>
        <sz val="10"/>
        <color rgb="FF000000"/>
        <rFont val="Calibri"/>
        <family val="2"/>
        <scheme val="minor"/>
      </rPr>
      <t>Wärmeübergabe</t>
    </r>
    <r>
      <rPr>
        <sz val="10"/>
        <color rgb="FF000000"/>
        <rFont val="Calibri"/>
        <family val="2"/>
        <scheme val="minor"/>
      </rPr>
      <t xml:space="preserve"> (Raumheizung, Raumhöhen &lt; 4m)</t>
    </r>
  </si>
  <si>
    <t>H-3-4</t>
  </si>
  <si>
    <t>H-1</t>
  </si>
  <si>
    <r>
      <t xml:space="preserve">   ↓    i</t>
    </r>
    <r>
      <rPr>
        <sz val="8"/>
        <color theme="1"/>
        <rFont val="Calibri"/>
        <family val="2"/>
        <scheme val="minor"/>
      </rPr>
      <t xml:space="preserve">n Summe 100% eingeben; nichts, falls nicht anwendbar     </t>
    </r>
  </si>
  <si>
    <t>Gebäude (Gesamt)</t>
  </si>
  <si>
    <t>Einzelgewerke</t>
  </si>
  <si>
    <t>Ermittung der Automationsgrade</t>
  </si>
  <si>
    <r>
      <t xml:space="preserve">   ↓    i</t>
    </r>
    <r>
      <rPr>
        <sz val="8"/>
        <color theme="1"/>
        <rFont val="Calibri"/>
        <family val="2"/>
        <scheme val="minor"/>
      </rPr>
      <t xml:space="preserve">n Summe 100% eingeben (falls nicht anwendbar: nichts eingeben)     </t>
    </r>
  </si>
  <si>
    <t>ausblenden!</t>
  </si>
  <si>
    <t>Diese Spalte</t>
  </si>
  <si>
    <t>- Heizung</t>
  </si>
  <si>
    <t>- Kühlung</t>
  </si>
  <si>
    <t>- RLT/Klimatisierung</t>
  </si>
  <si>
    <t>- Trinkwarmwassererwärmung</t>
  </si>
  <si>
    <t>- Beleuchtung (inkl. Sonnenschutz)</t>
  </si>
  <si>
    <t>- Technisches Gebäudemanagement</t>
  </si>
  <si>
    <t>Ref.</t>
  </si>
  <si>
    <t>Automatisierte örtliche Regelung ohne Kommunikation 
(z. B. Thermostatventil, elektronischer Regler)</t>
  </si>
  <si>
    <t>Automatisierte örtliche Regelung mit Kommunikation 
(z. B. Zeitprogramme, Vorlauftemperaturadaption)</t>
  </si>
  <si>
    <t>Konstante Temperatur am Wärmeerzeuger 
(Wärmeerzeuger ungeregelt oder nur An/Aus)</t>
  </si>
  <si>
    <t>Speicherung nur in Abhängigkeit der Wärmeerzeugung 
(z. B. Solarthermie; KWK, Wärmepumpe); Ladezustandserkennung mittels einfachem Temperatursensor</t>
  </si>
  <si>
    <t>Automatisierte örtliche Regelung ohne Kommunikation 
(z.B. elektrischer Regler)</t>
  </si>
  <si>
    <t>Ein/Aus-Schalter manuell, zusätzliches 
zentrales Ausschalt-Signal (z. B. zeitabhängig)</t>
  </si>
  <si>
    <t>Tageslichtabhängig gedimmtes System 
(abschaltend, automatisch wiedereinschaltend)</t>
  </si>
  <si>
    <t>Tageslichtabhängig gedimmtes System 
(abschaltend, manuell wiedereinschaltend)</t>
  </si>
  <si>
    <t>Automatisch betriebener Sonnen- bzw. Blendschutz 
(z. B. strahlungsabhängig)</t>
  </si>
  <si>
    <t>Automatisch betriebener Sonnen- bzw. Blendschutz 
mit Lamellennachführung</t>
  </si>
  <si>
    <r>
      <t>N</t>
    </r>
    <r>
      <rPr>
        <b/>
        <vertAlign val="subscript"/>
        <sz val="10"/>
        <rFont val="Calibri"/>
        <family val="2"/>
        <scheme val="minor"/>
      </rPr>
      <t>BAC</t>
    </r>
  </si>
  <si>
    <t>Beantwortete Fragen</t>
  </si>
  <si>
    <t>Bedarfsgeführte Einzelraumregelung mit Kommunikation (s.o.) 
und automatischer Anwesenheitserfassung</t>
  </si>
  <si>
    <t>Ungesteuerte Erzeugung in Abhängigkeit von der veränderlichen Verfügbarkeit von erneuerbaren Energiequellen und/oder von der Betriebszeit der KWK; zu viel erzeugte Energiemengen werden in das Netz eingespeist; keine Harmonisierung zwischen Netzwerk und Energieanlagen des Gebäudes; das Gebäude wird unabhängig von der Netzwerklast betrieben</t>
  </si>
  <si>
    <t>Bedarfsgeführtes, externes Pumpenmanagement mit Kommunikation</t>
  </si>
  <si>
    <t>Bedarfsabhängige Regelung (Belegung, Anwesenheit, Personenzählung)</t>
  </si>
  <si>
    <r>
      <t>Bedarfsabhängige Regelung (Nutzung von Gassensoren CO</t>
    </r>
    <r>
      <rPr>
        <vertAlign val="subscript"/>
        <sz val="10"/>
        <color rgb="FF000000"/>
        <rFont val="Calibri"/>
        <family val="2"/>
      </rPr>
      <t>2</t>
    </r>
    <r>
      <rPr>
        <sz val="10"/>
        <color rgb="FF000000"/>
        <rFont val="Calibri"/>
        <family val="2"/>
      </rPr>
      <t xml:space="preserve"> , VOC, Mischgas)</t>
    </r>
  </si>
  <si>
    <t>Elektronische Regelung mit Monitoring der Speichertemperatur</t>
  </si>
  <si>
    <t>Keine zentrale Anzeige festgestellter Störungen und Warnungen</t>
  </si>
  <si>
    <t>Mit zentraler Anzeige festgestellter Störungen und Warnungen</t>
  </si>
  <si>
    <t>Lediglich Meldung aktueller Werte (z. B. Temperaturen, Messwerte)</t>
  </si>
  <si>
    <t>Projektbezeichnung, Kommentare&amp;Notizen</t>
  </si>
  <si>
    <t>Bearbeiter Bearbeitungsdatum etc.</t>
  </si>
  <si>
    <t>Anwendungshinweis</t>
  </si>
  <si>
    <t>Prof. Dr. Michael Krödel</t>
  </si>
  <si>
    <t>IGT - Institut für Gebädetechnologie GmbH</t>
  </si>
  <si>
    <t>▪</t>
  </si>
  <si>
    <t>zur Bestimmung des Automationsgrades für Nichtwohngebäude (NWG) auf Basis der DIN/TS 18599-11:2025.</t>
  </si>
  <si>
    <t>www.igt-institut.de</t>
  </si>
  <si>
    <r>
      <rPr>
        <b/>
        <sz val="11"/>
        <color theme="1"/>
        <rFont val="Aptos Narrow"/>
        <family val="2"/>
      </rPr>
      <t xml:space="preserve">Ist eine Funktion auf unterschiedliche Art ausgeführt, ist eine geeignete Aufteilung zwischen den verschiedenen Umsetzungsarten zu finden. </t>
    </r>
    <r>
      <rPr>
        <sz val="11"/>
        <color theme="1"/>
        <rFont val="Aptos Narrow"/>
        <family val="2"/>
      </rPr>
      <t xml:space="preserve">
Diese Aufteilung kann anhand der von den zugehörigen technischen Anlagen versorgten Nutzflächen, der Anzahl der Automation- und Regeleinrichtungen, dem geschätzten Einfluss auf die relevanten Energiekennwerte des Gebäudes oder anderen plausiblen Größen erfolgen. Im Textfeld der Folge-Spalte ist die gewählte Aufteilung zu begründen oder auf ein separates Dokument zu verweisen.</t>
    </r>
  </si>
  <si>
    <r>
      <rPr>
        <b/>
        <sz val="11"/>
        <color theme="1"/>
        <rFont val="Aptos Narrow"/>
        <family val="2"/>
      </rPr>
      <t xml:space="preserve">Im unteren Bereich werden die ermittelten Automationsgrade – sowohl für die einzelnen Gewerke als auch das gesamte Gebäude - dargestellt. </t>
    </r>
    <r>
      <rPr>
        <sz val="11"/>
        <color theme="1"/>
        <rFont val="Aptos Narrow"/>
        <family val="2"/>
      </rPr>
      <t xml:space="preserve">
Die ebenso ausgewiesenen Werte zu </t>
    </r>
    <r>
      <rPr>
        <i/>
        <sz val="11"/>
        <color theme="1"/>
        <rFont val="Aptos Narrow"/>
        <family val="2"/>
      </rPr>
      <t>N</t>
    </r>
    <r>
      <rPr>
        <i/>
        <vertAlign val="subscript"/>
        <sz val="11"/>
        <color theme="1"/>
        <rFont val="Aptos Narrow"/>
        <family val="2"/>
      </rPr>
      <t>BAC</t>
    </r>
    <r>
      <rPr>
        <sz val="11"/>
        <color theme="1"/>
        <rFont val="Aptos Narrow"/>
        <family val="2"/>
      </rPr>
      <t xml:space="preserve"> sind die jeweils ermittelte „Gesamtpunktzahl“ (gemäß dem in der DIN/TS 18599-11 beschriebenen Verfahren).</t>
    </r>
  </si>
  <si>
    <r>
      <t xml:space="preserve">Für eine ganzheitliche energetische Bewertung sei auf die erweiterte Checkliste (40 funktionale Fragen statt 31) der DIN EN ISO 52120 verwiesen. 
Unter </t>
    </r>
    <r>
      <rPr>
        <u/>
        <sz val="11"/>
        <color theme="1"/>
        <rFont val="Calibri"/>
        <family val="2"/>
        <scheme val="minor"/>
      </rPr>
      <t>https://gei.igt-institut.de</t>
    </r>
    <r>
      <rPr>
        <sz val="11"/>
        <color theme="1"/>
        <rFont val="Calibri"/>
        <family val="2"/>
        <scheme val="minor"/>
      </rPr>
      <t xml:space="preserve"> steht auf der Hilfe-Seite zum kostenlose Tool "Gebäudeeffizienz-Inspektor" diese Checkliste als Download zur Verfügung; über das Tool kann die Checkliste interaktiv ausgefüllt und ausgewertet werden (Ermittlung des energetischen Einsparpotenzials durch Automation sowie Erstellung von funktionalen Beschreibungen für Ausschreibungs-/Projektdokumente).</t>
    </r>
  </si>
  <si>
    <r>
      <t xml:space="preserve">Alle Eingabefelder sind mit hellblauer Hintergrundfarbe markiert.
</t>
    </r>
    <r>
      <rPr>
        <sz val="11"/>
        <color theme="1"/>
        <rFont val="Aptos Narrow"/>
        <family val="2"/>
      </rPr>
      <t>Im einfachsten Fall ist bei der zutreffenden Funktion der Wert „100%“ einzutragen.</t>
    </r>
  </si>
  <si>
    <t>Beispielhafte Eingabe - bitte projektspezifisch anpassen und diesen Hinweis löschen!</t>
  </si>
  <si>
    <t>Gesteuerte Nutzung von Abwärme oder Wärmeumverteilung 
(einschließlich Wärmespeichermanagement)</t>
  </si>
  <si>
    <t xml:space="preserve">Die zu verwendende Checkliste ist in der Arbeitsmappe „Checkliste“ (siehe weitere Excel-Arbeitsmappe in dieser Datei) 
aufgeführt und besteht aus 31 Fragen zu den geplanten bzw. umgesetzten Automations- und Managementfunktionen. </t>
  </si>
  <si>
    <r>
      <rPr>
        <u/>
        <sz val="8"/>
        <color theme="1"/>
        <rFont val="Calibri"/>
        <family val="2"/>
        <scheme val="minor"/>
      </rPr>
      <t>Haftungsausschluss</t>
    </r>
    <r>
      <rPr>
        <sz val="8"/>
        <color theme="1"/>
        <rFont val="Calibri"/>
        <family val="2"/>
        <scheme val="minor"/>
      </rPr>
      <t xml:space="preserve">: Diese Arbeitsdatei wurde nach bestem Wissen und Gewissen sowie mit größtmöglicher Sorgfalt erstellt. Trotzdem übernehmen wir keine Gewähr für die Richtigkeit 
und Vollständigkeit der Informationen bzw. Berechnungen. Ebenfalls übernehmen wir keine Haftung für Schäden, die sich direkt oder indirekt aus der Verwendung dieser Arbeitsdatei ergeben bzw. ergeben können. </t>
    </r>
  </si>
  <si>
    <r>
      <t xml:space="preserve">Umsetzung </t>
    </r>
    <r>
      <rPr>
        <sz val="10"/>
        <rFont val="Calibri"/>
        <family val="2"/>
        <scheme val="minor"/>
      </rPr>
      <t>(Auswahl und Kommentare)</t>
    </r>
  </si>
  <si>
    <r>
      <t xml:space="preserve">A-Grad </t>
    </r>
    <r>
      <rPr>
        <sz val="10"/>
        <rFont val="Calibri"/>
        <family val="2"/>
        <scheme val="minor"/>
      </rPr>
      <t>(NWG)</t>
    </r>
  </si>
  <si>
    <r>
      <rPr>
        <b/>
        <sz val="11"/>
        <color theme="1"/>
        <rFont val="Aptos Narrow"/>
        <family val="2"/>
      </rPr>
      <t xml:space="preserve">Wenn begründet werden kann, dass eine bestimmte Funktion keinen relevanten Einfluss auf die energetische Qualität hat, kann eine Eingabe übersprungen werden. </t>
    </r>
    <r>
      <rPr>
        <sz val="11"/>
        <color theme="1"/>
        <rFont val="Aptos Narrow"/>
        <family val="2"/>
      </rPr>
      <t xml:space="preserve">
Der Einfluss gilt genau dann als nicht relevant, wenn der Einfluss der Dienstleistung, die von der Funktion beeinflusst wird, weniger als 5% des Gesamtenergiebedarfs/-verbrauchs des Gebäudes beträgt (dabei ist der Vergleich zwischen der funktional geringsten und der funktional höchsten Ausführungsart einer Funktion durchzuführen). Im Textfeld der Folge-Spalte ist diese Begründung einzugeben oder auf ein separates Dokument zu verweisen.</t>
    </r>
  </si>
  <si>
    <t xml:space="preserve">  </t>
  </si>
  <si>
    <t>Keine (fester Sollwert für Be- und Entfeuchtung)</t>
  </si>
  <si>
    <r>
      <t xml:space="preserve">Sofern die Angabe des Automationsgrades unterstrichen ist, ist diese Frage in zumindest ähnlicher Form auch in der DIN V 18599-11:2018 vorhanden. 
</t>
    </r>
    <r>
      <rPr>
        <sz val="11"/>
        <color theme="1"/>
        <rFont val="Aptos Narrow"/>
        <family val="2"/>
      </rPr>
      <t>Dies ist deshalb wichtig, da sowohl beim GEG 2024 (Gebäudeenergiegesetz) als auch beim BEG-Förderprogramm (Bundesförderung für effiziente Gebäude) auf eben diese Richtlinie verwiesen wird und somit wahrscheinlich - wenn auch nicht 100% rechtlich sicher - somit nur diese verpflichtend anzuwenden ist. Da die DIN V 18599-11 sowohl in Bezug auf die Anzahl der Fragen als auch der Anzahl der Antworten unvollständig ist, wird empfohlen, mit der DIN/TS 18599-11 zu arbeiten und den Antworten mit unterstrichenen Angaben zum Automationsgrad eine besondere Beachtung zu schenken.</t>
    </r>
  </si>
  <si>
    <r>
      <rPr>
        <b/>
        <sz val="11"/>
        <color theme="1"/>
        <rFont val="Calibri"/>
        <family val="2"/>
        <scheme val="minor"/>
      </rPr>
      <t>Hinweis</t>
    </r>
    <r>
      <rPr>
        <sz val="11"/>
        <color theme="1"/>
        <rFont val="Calibri"/>
        <family val="2"/>
        <scheme val="minor"/>
      </rPr>
      <t xml:space="preserve">: Sofern die Angabe des Automationsgrades </t>
    </r>
    <r>
      <rPr>
        <u/>
        <sz val="11"/>
        <color theme="1"/>
        <rFont val="Calibri"/>
        <family val="2"/>
        <scheme val="minor"/>
      </rPr>
      <t>unterstrichen</t>
    </r>
    <r>
      <rPr>
        <sz val="11"/>
        <color theme="1"/>
        <rFont val="Calibri"/>
        <family val="2"/>
        <scheme val="minor"/>
      </rPr>
      <t xml:space="preserve"> ist, ist diese Frage in zumindest ähnlicher Form auch in der DIN V 18599-11:2018 vorhanden</t>
    </r>
  </si>
  <si>
    <t>Die Energieanlagen des Gebäudes werden netzdienlich betrieben; bedarfsseitige Verwaltung wird zur Lastverteilung genutzt</t>
  </si>
  <si>
    <t>H-1-1</t>
  </si>
  <si>
    <t>H-1-2</t>
  </si>
  <si>
    <t>H-1-3</t>
  </si>
  <si>
    <t>H-1-4</t>
  </si>
  <si>
    <r>
      <t xml:space="preserve">Arbeitsdatei zur DIN/TS 18599-11:2025, Version 1d (IGT - Institut für Gebäudetechnologie </t>
    </r>
    <r>
      <rPr>
        <i/>
        <sz val="8"/>
        <color theme="1"/>
        <rFont val="Aptos Narrow"/>
        <family val="2"/>
      </rPr>
      <t>▪</t>
    </r>
    <r>
      <rPr>
        <i/>
        <sz val="8"/>
        <color theme="1"/>
        <rFont val="Calibri"/>
        <family val="2"/>
        <scheme val="minor"/>
      </rPr>
      <t xml:space="preserve"> www.igt-institut.de)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</si>
</sst>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von 9 (&quot;0\ &quot;% )&quot;"/>
    <numFmt numFmtId="165" formatCode="&quot;von 7 (&quot;0\ &quot;% )&quot;"/>
    <numFmt numFmtId="166" formatCode="&quot;von 4 (&quot;0\ &quot;% )&quot;"/>
    <numFmt numFmtId="167" formatCode="&quot;von 2 (&quot;0\ &quot;% )&quot;"/>
    <numFmt numFmtId="168" formatCode="&quot;von 3 (&quot;0\ &quot;% )&quot;"/>
    <numFmt numFmtId="169" formatCode="&quot;von 6 (&quot;0\ &quot;% )&quot;"/>
    <numFmt numFmtId="170" formatCode="&quot;von 31 (&quot;0\ &quot;% )&quot;"/>
  </numFmts>
  <fonts count="41" x14ac:knownFonts="1">
    <font>
      <sz val="11"/>
      <color theme="1"/>
      <name val="Calibri"/>
      <family val="2"/>
      <scheme val="minor"/>
    </font>
    <font>
      <sz val="11"/>
      <color rgb="FFFF0000"/>
      <name val="Calibri"/>
      <family val="2"/>
      <scheme val="minor"/>
    </font>
    <font>
      <sz val="10"/>
      <color rgb="FF000000"/>
      <name val="Calibri"/>
      <family val="2"/>
      <scheme val="minor"/>
    </font>
    <font>
      <i/>
      <sz val="10"/>
      <color rgb="FF000000"/>
      <name val="Calibri"/>
      <family val="2"/>
    </font>
    <font>
      <sz val="10"/>
      <color rgb="FF000000"/>
      <name val="Calibri"/>
      <family val="2"/>
    </font>
    <font>
      <sz val="10"/>
      <color theme="1"/>
      <name val="Myriad Pro"/>
      <family val="2"/>
    </font>
    <font>
      <sz val="10"/>
      <color theme="1"/>
      <name val="Calibri"/>
      <family val="2"/>
      <scheme val="minor"/>
    </font>
    <font>
      <b/>
      <sz val="10"/>
      <color theme="1"/>
      <name val="Calibri"/>
      <family val="2"/>
      <scheme val="minor"/>
    </font>
    <font>
      <b/>
      <sz val="10"/>
      <name val="Calibri"/>
      <family val="2"/>
      <scheme val="minor"/>
    </font>
    <font>
      <b/>
      <sz val="10"/>
      <color rgb="FF000000"/>
      <name val="Calibri"/>
      <family val="2"/>
      <scheme val="minor"/>
    </font>
    <font>
      <i/>
      <sz val="10"/>
      <color theme="1"/>
      <name val="Calibri"/>
      <family val="2"/>
      <scheme val="minor"/>
    </font>
    <font>
      <b/>
      <sz val="10"/>
      <color theme="0"/>
      <name val="Calibri"/>
      <family val="2"/>
      <scheme val="minor"/>
    </font>
    <font>
      <i/>
      <sz val="10"/>
      <color rgb="FF000000"/>
      <name val="Calibri"/>
      <family val="2"/>
      <scheme val="minor"/>
    </font>
    <font>
      <sz val="9"/>
      <color indexed="81"/>
      <name val="Segoe UI"/>
      <family val="2"/>
    </font>
    <font>
      <vertAlign val="subscript"/>
      <sz val="10"/>
      <color rgb="FF000000"/>
      <name val="Calibri"/>
      <family val="2"/>
    </font>
    <font>
      <b/>
      <sz val="12"/>
      <color theme="0"/>
      <name val="Calibri"/>
      <family val="2"/>
      <scheme val="minor"/>
    </font>
    <font>
      <sz val="12"/>
      <color theme="0"/>
      <name val="Calibri"/>
      <family val="2"/>
      <scheme val="minor"/>
    </font>
    <font>
      <sz val="8"/>
      <color theme="1"/>
      <name val="Aptos Narrow"/>
      <family val="2"/>
    </font>
    <font>
      <sz val="8"/>
      <color theme="1"/>
      <name val="Calibri"/>
      <family val="2"/>
      <scheme val="minor"/>
    </font>
    <font>
      <sz val="8"/>
      <color rgb="FFFF0000"/>
      <name val="Calibri"/>
      <family val="2"/>
      <scheme val="minor"/>
    </font>
    <font>
      <b/>
      <sz val="11"/>
      <color theme="1"/>
      <name val="Calibri"/>
      <family val="2"/>
      <scheme val="minor"/>
    </font>
    <font>
      <sz val="10"/>
      <color rgb="FFFF0000"/>
      <name val="Calibri"/>
      <family val="2"/>
      <scheme val="minor"/>
    </font>
    <font>
      <b/>
      <sz val="16"/>
      <color theme="1"/>
      <name val="Calibri"/>
      <family val="2"/>
      <scheme val="minor"/>
    </font>
    <font>
      <sz val="16"/>
      <color theme="1"/>
      <name val="Calibri"/>
      <family val="2"/>
      <scheme val="minor"/>
    </font>
    <font>
      <b/>
      <vertAlign val="subscript"/>
      <sz val="10"/>
      <name val="Calibri"/>
      <family val="2"/>
      <scheme val="minor"/>
    </font>
    <font>
      <i/>
      <sz val="8"/>
      <color theme="1"/>
      <name val="Calibri"/>
      <family val="2"/>
      <scheme val="minor"/>
    </font>
    <font>
      <b/>
      <sz val="18"/>
      <color theme="1"/>
      <name val="Calibri"/>
      <family val="2"/>
      <scheme val="minor"/>
    </font>
    <font>
      <sz val="11"/>
      <color theme="1"/>
      <name val="Aptos Narrow"/>
      <family val="2"/>
    </font>
    <font>
      <i/>
      <sz val="11"/>
      <color theme="1"/>
      <name val="Aptos Narrow"/>
      <family val="2"/>
    </font>
    <font>
      <i/>
      <vertAlign val="subscript"/>
      <sz val="11"/>
      <color theme="1"/>
      <name val="Aptos Narrow"/>
      <family val="2"/>
    </font>
    <font>
      <i/>
      <sz val="11"/>
      <color theme="1"/>
      <name val="Calibri"/>
      <family val="2"/>
      <scheme val="minor"/>
    </font>
    <font>
      <u/>
      <sz val="11"/>
      <color theme="1"/>
      <name val="Calibri"/>
      <family val="2"/>
      <scheme val="minor"/>
    </font>
    <font>
      <b/>
      <sz val="11"/>
      <color theme="1"/>
      <name val="Aptos Narrow"/>
      <family val="2"/>
    </font>
    <font>
      <sz val="10"/>
      <name val="Calibri"/>
      <family val="2"/>
      <scheme val="minor"/>
    </font>
    <font>
      <u/>
      <sz val="8"/>
      <color theme="1"/>
      <name val="Calibri"/>
      <family val="2"/>
      <scheme val="minor"/>
    </font>
    <font>
      <sz val="8"/>
      <color rgb="FFFF0000"/>
      <name val="Calibri"/>
      <family val="2"/>
    </font>
    <font>
      <b/>
      <sz val="8"/>
      <color rgb="FFFF0000"/>
      <name val="Calibri"/>
      <family val="2"/>
      <scheme val="minor"/>
    </font>
    <font>
      <b/>
      <sz val="10"/>
      <color rgb="FFFF0000"/>
      <name val="Calibri"/>
      <family val="2"/>
      <scheme val="minor"/>
    </font>
    <font>
      <b/>
      <u/>
      <sz val="10"/>
      <color theme="0"/>
      <name val="Calibri"/>
      <family val="2"/>
      <scheme val="minor"/>
    </font>
    <font>
      <b/>
      <u/>
      <sz val="10"/>
      <color theme="1"/>
      <name val="Calibri"/>
      <family val="2"/>
      <scheme val="minor"/>
    </font>
    <font>
      <i/>
      <sz val="8"/>
      <color theme="1"/>
      <name val="Aptos Narrow"/>
      <family val="2"/>
    </font>
  </fonts>
  <fills count="16">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B1DE42"/>
        <bgColor indexed="64"/>
      </patternFill>
    </fill>
    <fill>
      <patternFill patternType="solid">
        <fgColor theme="0"/>
        <bgColor indexed="64"/>
      </patternFill>
    </fill>
    <fill>
      <patternFill patternType="solid">
        <fgColor theme="0" tint="-0.14999847407452621"/>
        <bgColor indexed="64"/>
      </patternFill>
    </fill>
    <fill>
      <patternFill patternType="solid">
        <fgColor rgb="FFC81414"/>
        <bgColor indexed="64"/>
      </patternFill>
    </fill>
    <fill>
      <patternFill patternType="solid">
        <fgColor rgb="FF46B4D2"/>
        <bgColor indexed="64"/>
      </patternFill>
    </fill>
    <fill>
      <patternFill patternType="solid">
        <fgColor rgb="FF284B9B"/>
        <bgColor indexed="64"/>
      </patternFill>
    </fill>
    <fill>
      <patternFill patternType="solid">
        <fgColor rgb="FFF09619"/>
        <bgColor indexed="64"/>
      </patternFill>
    </fill>
    <fill>
      <patternFill patternType="solid">
        <fgColor rgb="FF96C346"/>
        <bgColor indexed="64"/>
      </patternFill>
    </fill>
    <fill>
      <patternFill patternType="solid">
        <fgColor rgb="FFFA3200"/>
        <bgColor indexed="64"/>
      </patternFill>
    </fill>
    <fill>
      <patternFill patternType="solid">
        <fgColor theme="4" tint="0.79998168889431442"/>
        <bgColor indexed="64"/>
      </patternFill>
    </fill>
    <fill>
      <patternFill patternType="solid">
        <fgColor theme="1"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77">
    <xf numFmtId="0" fontId="0" fillId="0" borderId="0" xfId="0"/>
    <xf numFmtId="0" fontId="8" fillId="7" borderId="1" xfId="0" applyFont="1" applyFill="1" applyBorder="1" applyAlignment="1">
      <alignment horizontal="center" vertical="center"/>
    </xf>
    <xf numFmtId="0" fontId="4" fillId="0" borderId="10" xfId="0" applyFont="1" applyBorder="1" applyAlignment="1">
      <alignment horizontal="left" vertical="center"/>
    </xf>
    <xf numFmtId="0" fontId="4" fillId="0" borderId="10" xfId="0" applyFont="1" applyBorder="1" applyAlignment="1">
      <alignment horizontal="left" vertical="center" wrapText="1"/>
    </xf>
    <xf numFmtId="0" fontId="11" fillId="6" borderId="10" xfId="0" quotePrefix="1" applyFont="1" applyFill="1" applyBorder="1" applyAlignment="1">
      <alignment horizontal="center" vertical="center" wrapText="1"/>
    </xf>
    <xf numFmtId="0" fontId="1" fillId="6" borderId="0" xfId="0" applyFont="1" applyFill="1"/>
    <xf numFmtId="0" fontId="0" fillId="0" borderId="0" xfId="0" applyAlignment="1">
      <alignment horizontal="center"/>
    </xf>
    <xf numFmtId="0" fontId="1" fillId="3" borderId="0" xfId="0" applyFont="1" applyFill="1" applyAlignment="1">
      <alignment horizontal="center"/>
    </xf>
    <xf numFmtId="0" fontId="6" fillId="0" borderId="0" xfId="0" applyFont="1" applyAlignment="1">
      <alignment horizontal="left" vertical="center"/>
    </xf>
    <xf numFmtId="0" fontId="2" fillId="0" borderId="0" xfId="0" applyFont="1" applyAlignment="1">
      <alignment vertical="top" wrapText="1"/>
    </xf>
    <xf numFmtId="0" fontId="11" fillId="6" borderId="0" xfId="0" quotePrefix="1" applyFont="1" applyFill="1" applyAlignment="1">
      <alignment horizontal="center" vertical="center" wrapText="1"/>
    </xf>
    <xf numFmtId="0" fontId="6" fillId="0" borderId="1" xfId="0" applyFont="1" applyBorder="1" applyAlignment="1">
      <alignment horizontal="left" vertical="center" wrapText="1"/>
    </xf>
    <xf numFmtId="0" fontId="10" fillId="0" borderId="1" xfId="0" applyFont="1" applyBorder="1" applyAlignment="1">
      <alignment vertical="center" wrapText="1"/>
    </xf>
    <xf numFmtId="0" fontId="6" fillId="0" borderId="6" xfId="0" applyFont="1" applyBorder="1" applyAlignment="1">
      <alignment horizontal="center" vertical="center" wrapText="1"/>
    </xf>
    <xf numFmtId="0" fontId="2" fillId="0" borderId="1" xfId="0" applyFont="1" applyBorder="1" applyAlignment="1">
      <alignment vertical="center" wrapText="1"/>
    </xf>
    <xf numFmtId="0" fontId="11" fillId="2" borderId="1" xfId="0" applyFont="1" applyFill="1" applyBorder="1" applyAlignment="1">
      <alignment horizontal="center" vertical="center" wrapText="1"/>
    </xf>
    <xf numFmtId="0" fontId="7" fillId="3" borderId="1" xfId="0" quotePrefix="1" applyFont="1" applyFill="1" applyBorder="1" applyAlignment="1">
      <alignment horizontal="center" vertical="center" wrapText="1"/>
    </xf>
    <xf numFmtId="0" fontId="7" fillId="5" borderId="1" xfId="0" quotePrefix="1" applyFont="1" applyFill="1" applyBorder="1" applyAlignment="1">
      <alignment horizontal="center" vertical="center" wrapText="1"/>
    </xf>
    <xf numFmtId="0" fontId="11" fillId="4" borderId="1" xfId="0" quotePrefix="1" applyFont="1" applyFill="1" applyBorder="1" applyAlignment="1">
      <alignment horizontal="center" vertical="center" wrapText="1"/>
    </xf>
    <xf numFmtId="0" fontId="5" fillId="6" borderId="1" xfId="0" applyFont="1" applyFill="1" applyBorder="1" applyAlignment="1">
      <alignment horizontal="left" vertical="center"/>
    </xf>
    <xf numFmtId="0" fontId="3" fillId="6" borderId="1" xfId="0" applyFont="1" applyFill="1" applyBorder="1" applyAlignment="1">
      <alignment horizontal="left" vertical="center" wrapText="1"/>
    </xf>
    <xf numFmtId="0" fontId="0" fillId="6" borderId="0" xfId="0" applyFill="1"/>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0" fillId="3" borderId="0" xfId="0" applyFill="1" applyAlignment="1">
      <alignment horizontal="center"/>
    </xf>
    <xf numFmtId="0" fontId="6" fillId="0" borderId="1" xfId="0" applyFont="1" applyBorder="1" applyAlignment="1">
      <alignment horizontal="left" vertical="center"/>
    </xf>
    <xf numFmtId="0" fontId="6" fillId="0" borderId="6" xfId="0" applyFont="1" applyBorder="1" applyAlignment="1">
      <alignment horizontal="center" vertical="center"/>
    </xf>
    <xf numFmtId="0" fontId="2" fillId="0" borderId="1" xfId="0" applyFont="1" applyBorder="1" applyAlignment="1">
      <alignment horizontal="left" vertical="center" wrapText="1"/>
    </xf>
    <xf numFmtId="0" fontId="0" fillId="0" borderId="0" xfId="0" applyAlignment="1">
      <alignment horizontal="left" vertical="center"/>
    </xf>
    <xf numFmtId="0" fontId="12" fillId="0" borderId="1" xfId="0" applyFont="1" applyBorder="1" applyAlignment="1">
      <alignment horizontal="left" vertical="center" wrapText="1"/>
    </xf>
    <xf numFmtId="0" fontId="6" fillId="0" borderId="6" xfId="0" applyFont="1" applyBorder="1" applyAlignment="1">
      <alignment horizontal="left" vertical="center"/>
    </xf>
    <xf numFmtId="0" fontId="9" fillId="0" borderId="6" xfId="0" applyFont="1" applyBorder="1" applyAlignment="1">
      <alignment vertical="top" wrapText="1"/>
    </xf>
    <xf numFmtId="0" fontId="10" fillId="0" borderId="1" xfId="0" applyFont="1" applyBorder="1" applyAlignment="1">
      <alignment horizontal="left" vertical="center" wrapText="1"/>
    </xf>
    <xf numFmtId="0" fontId="6" fillId="0" borderId="5" xfId="0" applyFont="1" applyBorder="1" applyAlignment="1">
      <alignment horizontal="center" vertical="center"/>
    </xf>
    <xf numFmtId="0" fontId="9" fillId="0" borderId="1" xfId="0" applyFont="1" applyBorder="1" applyAlignment="1">
      <alignment vertical="top" wrapText="1"/>
    </xf>
    <xf numFmtId="0" fontId="4" fillId="6" borderId="10" xfId="0" applyFont="1" applyFill="1" applyBorder="1" applyAlignment="1">
      <alignment horizontal="left" vertical="center"/>
    </xf>
    <xf numFmtId="0" fontId="4" fillId="6" borderId="10" xfId="0" applyFont="1" applyFill="1" applyBorder="1" applyAlignment="1">
      <alignment horizontal="left" vertical="center" wrapText="1"/>
    </xf>
    <xf numFmtId="0" fontId="4" fillId="6" borderId="1" xfId="0" applyFont="1" applyFill="1" applyBorder="1" applyAlignment="1">
      <alignment horizontal="left" vertical="center"/>
    </xf>
    <xf numFmtId="0" fontId="4" fillId="6" borderId="1" xfId="0" applyFont="1" applyFill="1" applyBorder="1" applyAlignment="1">
      <alignment horizontal="left" vertical="center" wrapText="1"/>
    </xf>
    <xf numFmtId="0" fontId="4" fillId="6" borderId="4" xfId="0" applyFont="1" applyFill="1" applyBorder="1" applyAlignment="1">
      <alignment horizontal="left" vertical="center"/>
    </xf>
    <xf numFmtId="0" fontId="4" fillId="6" borderId="4" xfId="0" applyFont="1" applyFill="1" applyBorder="1" applyAlignment="1">
      <alignment horizontal="left" vertical="center" wrapText="1"/>
    </xf>
    <xf numFmtId="0" fontId="11" fillId="6" borderId="5" xfId="0" quotePrefix="1" applyFont="1" applyFill="1" applyBorder="1" applyAlignment="1">
      <alignment horizontal="center" vertical="center" wrapText="1"/>
    </xf>
    <xf numFmtId="0" fontId="6" fillId="0" borderId="0" xfId="0" applyFont="1" applyAlignment="1">
      <alignment horizontal="center" vertical="center"/>
    </xf>
    <xf numFmtId="0" fontId="4" fillId="0" borderId="2" xfId="0" applyFont="1" applyBorder="1" applyAlignment="1">
      <alignment horizontal="left" vertical="center" wrapText="1"/>
    </xf>
    <xf numFmtId="0" fontId="0" fillId="0" borderId="0" xfId="0" applyAlignment="1">
      <alignment wrapText="1"/>
    </xf>
    <xf numFmtId="0" fontId="0" fillId="0" borderId="0" xfId="0" applyAlignment="1">
      <alignment horizontal="center" vertical="center"/>
    </xf>
    <xf numFmtId="1" fontId="0" fillId="0" borderId="0" xfId="0" applyNumberFormat="1" applyAlignment="1">
      <alignment horizontal="center"/>
    </xf>
    <xf numFmtId="2" fontId="0" fillId="0" borderId="0" xfId="0" applyNumberFormat="1" applyAlignment="1">
      <alignment horizontal="center"/>
    </xf>
    <xf numFmtId="0" fontId="20" fillId="0" borderId="1" xfId="0" applyFont="1" applyBorder="1" applyAlignment="1">
      <alignment horizontal="center" vertical="center"/>
    </xf>
    <xf numFmtId="0" fontId="22" fillId="0" borderId="1" xfId="0" applyFont="1" applyBorder="1" applyAlignment="1">
      <alignment horizontal="center" vertical="center"/>
    </xf>
    <xf numFmtId="0" fontId="23" fillId="0" borderId="0" xfId="0" applyFont="1"/>
    <xf numFmtId="0" fontId="8" fillId="7" borderId="8" xfId="0" applyFont="1" applyFill="1" applyBorder="1" applyAlignment="1">
      <alignment horizontal="center" vertical="center"/>
    </xf>
    <xf numFmtId="0" fontId="7" fillId="7" borderId="8" xfId="0" applyFont="1" applyFill="1" applyBorder="1" applyAlignment="1">
      <alignment horizontal="center" vertical="center"/>
    </xf>
    <xf numFmtId="9" fontId="6" fillId="14" borderId="1" xfId="0" applyNumberFormat="1" applyFont="1" applyFill="1" applyBorder="1" applyAlignment="1" applyProtection="1">
      <alignment horizontal="center" vertical="center"/>
      <protection locked="0"/>
    </xf>
    <xf numFmtId="0" fontId="1" fillId="0" borderId="0" xfId="0" applyFont="1" applyAlignment="1">
      <alignment horizontal="center"/>
    </xf>
    <xf numFmtId="0" fontId="17" fillId="0" borderId="6" xfId="0" applyFont="1" applyBorder="1" applyAlignment="1">
      <alignment horizontal="left"/>
    </xf>
    <xf numFmtId="0" fontId="18" fillId="0" borderId="6" xfId="0" applyFont="1" applyBorder="1" applyAlignment="1">
      <alignment horizontal="left"/>
    </xf>
    <xf numFmtId="1" fontId="0" fillId="0" borderId="0" xfId="0" applyNumberFormat="1" applyAlignment="1">
      <alignment horizontal="left"/>
    </xf>
    <xf numFmtId="1" fontId="0" fillId="0" borderId="0" xfId="0" applyNumberFormat="1" applyAlignment="1">
      <alignment horizontal="right"/>
    </xf>
    <xf numFmtId="1" fontId="23" fillId="0" borderId="2" xfId="0" applyNumberFormat="1" applyFont="1" applyBorder="1" applyAlignment="1">
      <alignment horizontal="right"/>
    </xf>
    <xf numFmtId="2" fontId="23" fillId="3" borderId="4" xfId="0" applyNumberFormat="1" applyFont="1" applyFill="1" applyBorder="1" applyAlignment="1">
      <alignment horizontal="center"/>
    </xf>
    <xf numFmtId="170" fontId="23" fillId="0" borderId="9" xfId="0" applyNumberFormat="1" applyFont="1" applyBorder="1" applyAlignment="1">
      <alignment horizontal="left"/>
    </xf>
    <xf numFmtId="2" fontId="0" fillId="0" borderId="1" xfId="0" applyNumberFormat="1" applyBorder="1" applyAlignment="1">
      <alignment horizontal="center"/>
    </xf>
    <xf numFmtId="2" fontId="23" fillId="0" borderId="1" xfId="0" applyNumberFormat="1" applyFont="1" applyBorder="1" applyAlignment="1">
      <alignment horizontal="center"/>
    </xf>
    <xf numFmtId="2" fontId="6" fillId="3" borderId="3" xfId="0" applyNumberFormat="1" applyFont="1" applyFill="1" applyBorder="1" applyAlignment="1">
      <alignment horizontal="center" vertical="center"/>
    </xf>
    <xf numFmtId="2" fontId="6" fillId="3" borderId="7" xfId="0" applyNumberFormat="1" applyFont="1" applyFill="1" applyBorder="1" applyAlignment="1">
      <alignment horizontal="center" vertical="center"/>
    </xf>
    <xf numFmtId="2" fontId="6" fillId="3" borderId="8" xfId="0" applyNumberFormat="1" applyFont="1" applyFill="1" applyBorder="1" applyAlignment="1">
      <alignment horizontal="center" vertical="center"/>
    </xf>
    <xf numFmtId="0" fontId="27" fillId="6" borderId="0" xfId="0" applyFont="1" applyFill="1" applyAlignment="1">
      <alignment horizontal="center" vertical="top"/>
    </xf>
    <xf numFmtId="0" fontId="32" fillId="6" borderId="0" xfId="0" applyFont="1" applyFill="1" applyAlignment="1">
      <alignment horizontal="left" vertical="top" wrapText="1"/>
    </xf>
    <xf numFmtId="0" fontId="0" fillId="6" borderId="0" xfId="0" applyFill="1" applyAlignment="1">
      <alignment vertical="top"/>
    </xf>
    <xf numFmtId="0" fontId="27" fillId="6" borderId="0" xfId="0" applyFont="1" applyFill="1" applyAlignment="1">
      <alignment horizontal="justify" vertical="top" wrapText="1"/>
    </xf>
    <xf numFmtId="0" fontId="0" fillId="0" borderId="0" xfId="0" applyAlignment="1">
      <alignment vertical="top"/>
    </xf>
    <xf numFmtId="0" fontId="30" fillId="6" borderId="0" xfId="0" applyFont="1" applyFill="1" applyAlignment="1">
      <alignment vertical="top"/>
    </xf>
    <xf numFmtId="0" fontId="30" fillId="0" borderId="0" xfId="0" applyFont="1" applyAlignment="1">
      <alignment vertical="top"/>
    </xf>
    <xf numFmtId="0" fontId="27" fillId="6" borderId="1" xfId="0" applyFont="1" applyFill="1" applyBorder="1" applyAlignment="1">
      <alignment horizontal="center" vertical="top"/>
    </xf>
    <xf numFmtId="0" fontId="0" fillId="6" borderId="0" xfId="0" applyFill="1" applyAlignment="1">
      <alignment horizontal="justify" vertical="top" wrapText="1"/>
    </xf>
    <xf numFmtId="9" fontId="19" fillId="0" borderId="0" xfId="0" applyNumberFormat="1" applyFont="1" applyAlignment="1">
      <alignment horizontal="center" vertical="center"/>
    </xf>
    <xf numFmtId="1" fontId="0" fillId="6" borderId="2" xfId="0" applyNumberFormat="1" applyFill="1" applyBorder="1" applyAlignment="1">
      <alignment horizontal="right"/>
    </xf>
    <xf numFmtId="2" fontId="0" fillId="6" borderId="4" xfId="0" applyNumberFormat="1" applyFill="1" applyBorder="1" applyAlignment="1">
      <alignment horizontal="center"/>
    </xf>
    <xf numFmtId="164" fontId="0" fillId="6" borderId="9" xfId="0" applyNumberFormat="1" applyFill="1" applyBorder="1" applyAlignment="1">
      <alignment horizontal="left"/>
    </xf>
    <xf numFmtId="165" fontId="0" fillId="6" borderId="9" xfId="0" applyNumberFormat="1" applyFill="1" applyBorder="1" applyAlignment="1">
      <alignment horizontal="left"/>
    </xf>
    <xf numFmtId="166" fontId="0" fillId="6" borderId="9" xfId="0" applyNumberFormat="1" applyFill="1" applyBorder="1" applyAlignment="1">
      <alignment horizontal="left"/>
    </xf>
    <xf numFmtId="167" fontId="0" fillId="6" borderId="9" xfId="0" applyNumberFormat="1" applyFill="1" applyBorder="1" applyAlignment="1">
      <alignment horizontal="left"/>
    </xf>
    <xf numFmtId="168" fontId="0" fillId="6" borderId="9" xfId="0" applyNumberFormat="1" applyFill="1" applyBorder="1" applyAlignment="1">
      <alignment horizontal="left"/>
    </xf>
    <xf numFmtId="169" fontId="0" fillId="6" borderId="9" xfId="0" applyNumberFormat="1" applyFill="1" applyBorder="1" applyAlignment="1">
      <alignment horizontal="left"/>
    </xf>
    <xf numFmtId="0" fontId="18" fillId="6" borderId="0" xfId="0" applyFont="1" applyFill="1" applyAlignment="1">
      <alignment vertical="top"/>
    </xf>
    <xf numFmtId="0" fontId="18" fillId="0" borderId="0" xfId="0" applyFont="1" applyAlignment="1">
      <alignment vertical="top"/>
    </xf>
    <xf numFmtId="0" fontId="0" fillId="0" borderId="0" xfId="0" applyAlignment="1">
      <alignment horizontal="left"/>
    </xf>
    <xf numFmtId="0" fontId="19" fillId="6" borderId="0" xfId="0" applyFont="1" applyFill="1"/>
    <xf numFmtId="2" fontId="19" fillId="3" borderId="0" xfId="0" applyNumberFormat="1" applyFont="1" applyFill="1" applyAlignment="1">
      <alignment horizontal="center" vertical="center"/>
    </xf>
    <xf numFmtId="0" fontId="35" fillId="0" borderId="10" xfId="0" applyFont="1" applyBorder="1" applyAlignment="1">
      <alignment horizontal="left" vertical="center"/>
    </xf>
    <xf numFmtId="0" fontId="35" fillId="0" borderId="10" xfId="0" applyFont="1" applyBorder="1" applyAlignment="1">
      <alignment horizontal="left" vertical="center" wrapText="1"/>
    </xf>
    <xf numFmtId="0" fontId="36" fillId="6" borderId="10" xfId="0" quotePrefix="1" applyFont="1" applyFill="1" applyBorder="1" applyAlignment="1">
      <alignment horizontal="center" vertical="center" wrapText="1"/>
    </xf>
    <xf numFmtId="2" fontId="35" fillId="0" borderId="0" xfId="0" applyNumberFormat="1" applyFont="1" applyAlignment="1">
      <alignment horizontal="left"/>
    </xf>
    <xf numFmtId="0" fontId="19" fillId="0" borderId="0" xfId="0" applyFont="1"/>
    <xf numFmtId="0" fontId="1" fillId="0" borderId="0" xfId="0" applyFont="1"/>
    <xf numFmtId="0" fontId="21" fillId="0" borderId="10" xfId="0" applyFont="1" applyBorder="1" applyAlignment="1">
      <alignment horizontal="left" vertical="center"/>
    </xf>
    <xf numFmtId="0" fontId="21" fillId="0" borderId="10" xfId="0" applyFont="1" applyBorder="1" applyAlignment="1">
      <alignment horizontal="left" vertical="center" wrapText="1"/>
    </xf>
    <xf numFmtId="0" fontId="37" fillId="0" borderId="10" xfId="0" quotePrefix="1" applyFont="1" applyBorder="1" applyAlignment="1">
      <alignment horizontal="center" vertical="center" wrapText="1"/>
    </xf>
    <xf numFmtId="0" fontId="1" fillId="0" borderId="0" xfId="0" applyFont="1" applyAlignment="1">
      <alignment horizontal="left" vertical="center"/>
    </xf>
    <xf numFmtId="2" fontId="19" fillId="0" borderId="0" xfId="0" applyNumberFormat="1" applyFont="1" applyAlignment="1">
      <alignment horizontal="left" vertical="center"/>
    </xf>
    <xf numFmtId="2" fontId="19" fillId="0" borderId="0" xfId="0" applyNumberFormat="1" applyFont="1" applyAlignment="1">
      <alignment horizontal="left" vertical="top"/>
    </xf>
    <xf numFmtId="9" fontId="19" fillId="0" borderId="0" xfId="0" applyNumberFormat="1" applyFont="1" applyAlignment="1">
      <alignment horizontal="center" vertical="top"/>
    </xf>
    <xf numFmtId="0" fontId="35" fillId="0" borderId="0" xfId="0" applyFont="1" applyAlignment="1">
      <alignment horizontal="left" vertical="center"/>
    </xf>
    <xf numFmtId="0" fontId="35" fillId="0" borderId="0" xfId="0" applyFont="1" applyAlignment="1">
      <alignment horizontal="left" vertical="center" wrapText="1"/>
    </xf>
    <xf numFmtId="0" fontId="36" fillId="6" borderId="0" xfId="0" quotePrefix="1" applyFont="1" applyFill="1" applyAlignment="1">
      <alignment horizontal="center" vertical="center" wrapText="1"/>
    </xf>
    <xf numFmtId="0" fontId="35" fillId="0" borderId="0" xfId="0" applyFont="1"/>
    <xf numFmtId="0" fontId="19" fillId="0" borderId="10" xfId="0" applyFont="1" applyBorder="1" applyAlignment="1">
      <alignment horizontal="left" vertical="center"/>
    </xf>
    <xf numFmtId="0" fontId="19" fillId="0" borderId="10" xfId="0" applyFont="1" applyBorder="1" applyAlignment="1">
      <alignment horizontal="left" vertical="center" wrapText="1"/>
    </xf>
    <xf numFmtId="0" fontId="36" fillId="0" borderId="10" xfId="0" quotePrefix="1" applyFont="1" applyBorder="1" applyAlignment="1">
      <alignment horizontal="center" vertical="center" wrapText="1"/>
    </xf>
    <xf numFmtId="0" fontId="19" fillId="0" borderId="0" xfId="0" applyFont="1" applyAlignment="1">
      <alignment horizontal="left" vertical="center"/>
    </xf>
    <xf numFmtId="0" fontId="35" fillId="6" borderId="10" xfId="0" applyFont="1" applyFill="1" applyBorder="1" applyAlignment="1">
      <alignment horizontal="left" vertical="center"/>
    </xf>
    <xf numFmtId="0" fontId="35" fillId="6" borderId="10" xfId="0" applyFont="1" applyFill="1" applyBorder="1" applyAlignment="1">
      <alignment horizontal="left" vertical="center" wrapText="1"/>
    </xf>
    <xf numFmtId="0" fontId="35" fillId="6" borderId="4" xfId="0" applyFont="1" applyFill="1" applyBorder="1" applyAlignment="1">
      <alignment horizontal="left" vertical="center"/>
    </xf>
    <xf numFmtId="0" fontId="35" fillId="6" borderId="4" xfId="0" applyFont="1" applyFill="1" applyBorder="1" applyAlignment="1">
      <alignment horizontal="left" vertical="center" wrapText="1"/>
    </xf>
    <xf numFmtId="0" fontId="35" fillId="0" borderId="4" xfId="0" applyFont="1" applyBorder="1" applyAlignment="1">
      <alignment horizontal="left" vertical="center"/>
    </xf>
    <xf numFmtId="0" fontId="35" fillId="0" borderId="4" xfId="0" applyFont="1" applyBorder="1" applyAlignment="1">
      <alignment horizontal="left" vertical="center" wrapText="1"/>
    </xf>
    <xf numFmtId="0" fontId="19" fillId="0" borderId="10" xfId="0" applyFont="1" applyBorder="1" applyAlignment="1">
      <alignment horizontal="center" vertical="center"/>
    </xf>
    <xf numFmtId="2" fontId="19" fillId="3" borderId="0" xfId="0" applyNumberFormat="1" applyFont="1" applyFill="1" applyAlignment="1">
      <alignment horizontal="center" vertical="top"/>
    </xf>
    <xf numFmtId="0" fontId="19" fillId="0" borderId="0" xfId="0" applyFont="1" applyAlignment="1">
      <alignment horizontal="left" vertical="top"/>
    </xf>
    <xf numFmtId="0" fontId="19" fillId="0" borderId="0" xfId="0" applyFont="1" applyAlignment="1">
      <alignment horizontal="center" vertical="center"/>
    </xf>
    <xf numFmtId="0" fontId="38" fillId="2" borderId="1" xfId="0" applyFont="1" applyFill="1" applyBorder="1" applyAlignment="1">
      <alignment horizontal="center" vertical="center" wrapText="1"/>
    </xf>
    <xf numFmtId="0" fontId="39" fillId="3" borderId="1" xfId="0" quotePrefix="1" applyFont="1" applyFill="1" applyBorder="1" applyAlignment="1">
      <alignment horizontal="center" vertical="center" wrapText="1"/>
    </xf>
    <xf numFmtId="0" fontId="39" fillId="5" borderId="1" xfId="0" quotePrefix="1" applyFont="1" applyFill="1" applyBorder="1" applyAlignment="1">
      <alignment horizontal="center" vertical="center" wrapText="1"/>
    </xf>
    <xf numFmtId="0" fontId="38" fillId="4" borderId="1" xfId="0" quotePrefix="1" applyFont="1" applyFill="1" applyBorder="1" applyAlignment="1">
      <alignment horizontal="center" vertical="center" wrapText="1"/>
    </xf>
    <xf numFmtId="0" fontId="18" fillId="0" borderId="0" xfId="0" applyFont="1"/>
    <xf numFmtId="0" fontId="32" fillId="6" borderId="0" xfId="0" applyFont="1" applyFill="1" applyAlignment="1">
      <alignment horizontal="justify" vertical="top" wrapText="1"/>
    </xf>
    <xf numFmtId="0" fontId="25" fillId="0" borderId="0" xfId="0" applyFont="1" applyAlignment="1">
      <alignment horizontal="left" vertical="center"/>
    </xf>
    <xf numFmtId="0" fontId="0" fillId="0" borderId="0" xfId="0"/>
    <xf numFmtId="0" fontId="20" fillId="0" borderId="6" xfId="0" applyFont="1" applyBorder="1" applyAlignment="1">
      <alignment horizontal="left" vertical="center"/>
    </xf>
    <xf numFmtId="0" fontId="0" fillId="0" borderId="6" xfId="0" applyBorder="1"/>
    <xf numFmtId="0" fontId="20" fillId="0" borderId="0" xfId="0" applyFont="1" applyAlignment="1">
      <alignment horizontal="left" vertical="center"/>
    </xf>
    <xf numFmtId="0" fontId="0" fillId="0" borderId="0" xfId="0" quotePrefix="1" applyAlignment="1">
      <alignment horizontal="left" vertical="center"/>
    </xf>
    <xf numFmtId="0" fontId="0" fillId="0" borderId="15" xfId="0" applyBorder="1"/>
    <xf numFmtId="0" fontId="22" fillId="0" borderId="0" xfId="0" applyFont="1" applyAlignment="1">
      <alignment horizontal="left" vertical="center"/>
    </xf>
    <xf numFmtId="9" fontId="6" fillId="14" borderId="2" xfId="0" applyNumberFormat="1" applyFont="1" applyFill="1"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2" fontId="6" fillId="14" borderId="13" xfId="0" applyNumberFormat="1" applyFont="1" applyFill="1" applyBorder="1" applyAlignment="1" applyProtection="1">
      <alignment horizontal="left" vertical="top" wrapText="1"/>
      <protection locked="0"/>
    </xf>
    <xf numFmtId="0" fontId="0" fillId="14" borderId="14" xfId="0" applyFill="1" applyBorder="1" applyAlignment="1" applyProtection="1">
      <alignment horizontal="left" vertical="top" wrapText="1"/>
      <protection locked="0"/>
    </xf>
    <xf numFmtId="0" fontId="0" fillId="14" borderId="11" xfId="0" applyFill="1" applyBorder="1" applyAlignment="1" applyProtection="1">
      <alignment horizontal="left" vertical="top" wrapText="1"/>
      <protection locked="0"/>
    </xf>
    <xf numFmtId="0" fontId="0" fillId="14" borderId="15" xfId="0" applyFill="1" applyBorder="1" applyAlignment="1" applyProtection="1">
      <alignment horizontal="left" vertical="top" wrapText="1"/>
      <protection locked="0"/>
    </xf>
    <xf numFmtId="0" fontId="0" fillId="14" borderId="5" xfId="0" applyFill="1" applyBorder="1" applyAlignment="1" applyProtection="1">
      <alignment horizontal="left" vertical="top" wrapText="1"/>
      <protection locked="0"/>
    </xf>
    <xf numFmtId="0" fontId="0" fillId="14" borderId="12" xfId="0" applyFill="1" applyBorder="1" applyAlignment="1" applyProtection="1">
      <alignment horizontal="left" vertical="top" wrapText="1"/>
      <protection locked="0"/>
    </xf>
    <xf numFmtId="0" fontId="0" fillId="0" borderId="10" xfId="0" applyBorder="1" applyAlignment="1">
      <alignment horizontal="left"/>
    </xf>
    <xf numFmtId="0" fontId="0" fillId="0" borderId="10" xfId="0" applyBorder="1"/>
    <xf numFmtId="0" fontId="8" fillId="7" borderId="2" xfId="0" applyFont="1" applyFill="1"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xf numFmtId="0" fontId="15" fillId="12" borderId="2" xfId="0" applyFont="1" applyFill="1" applyBorder="1" applyAlignment="1">
      <alignment horizontal="left" vertical="center"/>
    </xf>
    <xf numFmtId="0" fontId="16" fillId="12" borderId="4" xfId="0" applyFont="1" applyFill="1" applyBorder="1" applyAlignment="1">
      <alignment vertical="center"/>
    </xf>
    <xf numFmtId="0" fontId="0" fillId="0" borderId="4" xfId="0" applyBorder="1"/>
    <xf numFmtId="0" fontId="0" fillId="0" borderId="9" xfId="0" applyBorder="1"/>
    <xf numFmtId="0" fontId="15" fillId="15" borderId="2" xfId="0" applyFont="1" applyFill="1" applyBorder="1" applyAlignment="1">
      <alignment horizontal="left" vertical="center"/>
    </xf>
    <xf numFmtId="0" fontId="16" fillId="15" borderId="4" xfId="0" applyFont="1" applyFill="1" applyBorder="1" applyAlignment="1">
      <alignment vertical="center"/>
    </xf>
    <xf numFmtId="0" fontId="15" fillId="8" borderId="2" xfId="0" applyFont="1" applyFill="1" applyBorder="1" applyAlignment="1">
      <alignment horizontal="left" vertical="center"/>
    </xf>
    <xf numFmtId="0" fontId="16" fillId="8" borderId="4" xfId="0" applyFont="1" applyFill="1" applyBorder="1" applyAlignment="1">
      <alignment vertical="center"/>
    </xf>
    <xf numFmtId="0" fontId="15" fillId="9" borderId="2" xfId="0" applyFont="1" applyFill="1" applyBorder="1" applyAlignment="1">
      <alignment horizontal="left" vertical="center"/>
    </xf>
    <xf numFmtId="0" fontId="16" fillId="9" borderId="4" xfId="0" applyFont="1" applyFill="1" applyBorder="1" applyAlignment="1">
      <alignment vertical="center"/>
    </xf>
    <xf numFmtId="0" fontId="15" fillId="10" borderId="2" xfId="0" applyFont="1" applyFill="1" applyBorder="1" applyAlignment="1">
      <alignment horizontal="left" vertical="center"/>
    </xf>
    <xf numFmtId="0" fontId="16" fillId="10" borderId="4" xfId="0" applyFont="1" applyFill="1" applyBorder="1" applyAlignment="1">
      <alignment vertical="center"/>
    </xf>
    <xf numFmtId="0" fontId="15" fillId="13" borderId="2" xfId="0" applyFont="1" applyFill="1" applyBorder="1" applyAlignment="1">
      <alignment horizontal="left" vertical="center"/>
    </xf>
    <xf numFmtId="0" fontId="16" fillId="13" borderId="4" xfId="0" applyFont="1" applyFill="1" applyBorder="1" applyAlignment="1">
      <alignment vertical="center"/>
    </xf>
    <xf numFmtId="0" fontId="15" fillId="11" borderId="2" xfId="0" applyFont="1" applyFill="1" applyBorder="1" applyAlignment="1">
      <alignment horizontal="left" vertical="center"/>
    </xf>
    <xf numFmtId="0" fontId="16" fillId="11" borderId="4" xfId="0" applyFont="1" applyFill="1" applyBorder="1" applyAlignment="1">
      <alignment vertical="center"/>
    </xf>
    <xf numFmtId="0" fontId="8" fillId="7" borderId="4" xfId="0" applyFont="1" applyFill="1" applyBorder="1" applyAlignment="1">
      <alignment horizontal="center" vertical="center"/>
    </xf>
    <xf numFmtId="0" fontId="20" fillId="6" borderId="0" xfId="0" applyFont="1" applyFill="1" applyAlignment="1">
      <alignment horizontal="justify" vertical="top" wrapText="1"/>
    </xf>
    <xf numFmtId="0" fontId="0" fillId="0" borderId="0" xfId="0" applyAlignment="1">
      <alignment horizontal="justify" vertical="top" wrapText="1"/>
    </xf>
    <xf numFmtId="0" fontId="30" fillId="6" borderId="0" xfId="0" applyFont="1" applyFill="1" applyAlignment="1">
      <alignment horizontal="justify" vertical="top" wrapText="1"/>
    </xf>
    <xf numFmtId="0" fontId="31" fillId="0" borderId="0" xfId="0" applyFont="1" applyAlignment="1">
      <alignment vertical="top"/>
    </xf>
    <xf numFmtId="0" fontId="0" fillId="0" borderId="0" xfId="0" applyAlignment="1">
      <alignment vertical="top"/>
    </xf>
    <xf numFmtId="0" fontId="27" fillId="6" borderId="0" xfId="0" applyFont="1" applyFill="1" applyAlignment="1">
      <alignment horizontal="left" vertical="top" wrapText="1"/>
    </xf>
    <xf numFmtId="0" fontId="0" fillId="0" borderId="0" xfId="0" applyAlignment="1">
      <alignment horizontal="left" vertical="top"/>
    </xf>
    <xf numFmtId="0" fontId="26" fillId="6" borderId="0" xfId="0" applyFont="1" applyFill="1" applyAlignment="1">
      <alignment horizontal="justify" vertical="top" wrapText="1"/>
    </xf>
    <xf numFmtId="0" fontId="0" fillId="6" borderId="0" xfId="0" applyFill="1" applyAlignment="1">
      <alignment horizontal="justify" vertical="top" wrapText="1"/>
    </xf>
    <xf numFmtId="0" fontId="18" fillId="6" borderId="0" xfId="0" applyFont="1" applyFill="1" applyAlignment="1">
      <alignment horizontal="justify" vertical="top" wrapText="1"/>
    </xf>
    <xf numFmtId="0" fontId="18" fillId="0" borderId="0" xfId="0" applyFont="1" applyAlignment="1">
      <alignment horizontal="justify" vertical="top" wrapText="1"/>
    </xf>
  </cellXfs>
  <cellStyles count="1">
    <cellStyle name="Standard" xfId="0" builtinId="0"/>
  </cellStyles>
  <dxfs count="106">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rgb="FF006100"/>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rgb="FF006100"/>
      </font>
      <fill>
        <patternFill>
          <bgColor rgb="FFC6EFCE"/>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color rgb="FF006100"/>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b/>
        <i val="0"/>
        <color theme="0"/>
      </font>
      <fill>
        <patternFill>
          <bgColor rgb="FF00B050"/>
        </patternFill>
      </fill>
    </dxf>
    <dxf>
      <font>
        <b/>
        <i val="0"/>
        <color auto="1"/>
      </font>
      <fill>
        <patternFill>
          <bgColor rgb="FFB1DE42"/>
        </patternFill>
      </fill>
    </dxf>
    <dxf>
      <font>
        <b/>
        <i val="0"/>
        <color auto="1"/>
      </font>
      <fill>
        <patternFill>
          <bgColor rgb="FFFFFF00"/>
        </patternFill>
      </fill>
    </dxf>
    <dxf>
      <font>
        <b/>
        <i val="0"/>
        <color theme="0"/>
      </font>
      <fill>
        <patternFill>
          <bgColor rgb="FFFF0000"/>
        </patternFill>
      </fill>
    </dxf>
    <dxf>
      <font>
        <b/>
        <i val="0"/>
        <color auto="1"/>
      </font>
      <fill>
        <patternFill>
          <bgColor rgb="FFFFFF00"/>
        </patternFill>
      </fill>
    </dxf>
    <dxf>
      <font>
        <b/>
        <i val="0"/>
        <color auto="1"/>
      </font>
      <fill>
        <patternFill>
          <bgColor rgb="FFB1DE42"/>
        </patternFill>
      </fill>
    </dxf>
    <dxf>
      <font>
        <b/>
        <i val="0"/>
        <color theme="0"/>
      </font>
      <fill>
        <patternFill>
          <bgColor rgb="FFFF0000"/>
        </patternFill>
      </fill>
    </dxf>
    <dxf>
      <font>
        <b/>
        <i val="0"/>
        <color theme="0"/>
      </font>
      <fill>
        <patternFill>
          <bgColor rgb="FF00B050"/>
        </patternFill>
      </fill>
    </dxf>
    <dxf>
      <font>
        <b/>
        <i val="0"/>
        <color auto="1"/>
      </font>
      <fill>
        <patternFill>
          <bgColor rgb="FFFFC7CE"/>
        </patternFill>
      </fill>
    </dxf>
  </dxfs>
  <tableStyles count="0" defaultTableStyle="TableStyleMedium2" defaultPivotStyle="PivotStyleLight16"/>
  <colors>
    <mruColors>
      <color rgb="FF0000FF"/>
      <color rgb="FF0066FF"/>
      <color rgb="FFFFFF00"/>
      <color rgb="FFFF0000"/>
      <color rgb="FFB1DE42"/>
      <color rgb="FF00B050"/>
      <color rgb="FFFA3200"/>
      <color rgb="FF46B4D2"/>
      <color rgb="FFCC00FF"/>
      <color rgb="FFC814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88172</xdr:colOff>
      <xdr:row>7</xdr:row>
      <xdr:rowOff>41366</xdr:rowOff>
    </xdr:from>
    <xdr:to>
      <xdr:col>1</xdr:col>
      <xdr:colOff>2790077</xdr:colOff>
      <xdr:row>7</xdr:row>
      <xdr:rowOff>1259053</xdr:rowOff>
    </xdr:to>
    <xdr:pic>
      <xdr:nvPicPr>
        <xdr:cNvPr id="3" name="Grafik 2">
          <a:extLst>
            <a:ext uri="{FF2B5EF4-FFF2-40B4-BE49-F238E27FC236}">
              <a16:creationId xmlns:a16="http://schemas.microsoft.com/office/drawing/2014/main" id="{C9805F66-64DD-DDED-E2E0-AA0174A651F0}"/>
            </a:ext>
          </a:extLst>
        </xdr:cNvPr>
        <xdr:cNvPicPr>
          <a:picLocks noChangeAspect="1"/>
        </xdr:cNvPicPr>
      </xdr:nvPicPr>
      <xdr:blipFill>
        <a:blip xmlns:r="http://schemas.openxmlformats.org/officeDocument/2006/relationships" r:embed="rId1"/>
        <a:stretch>
          <a:fillRect/>
        </a:stretch>
      </xdr:blipFill>
      <xdr:spPr>
        <a:xfrm>
          <a:off x="447401" y="2539637"/>
          <a:ext cx="2700000" cy="1221497"/>
        </a:xfrm>
        <a:prstGeom prst="rect">
          <a:avLst/>
        </a:prstGeom>
      </xdr:spPr>
    </xdr:pic>
    <xdr:clientData/>
  </xdr:twoCellAnchor>
  <xdr:twoCellAnchor editAs="oneCell">
    <xdr:from>
      <xdr:col>1</xdr:col>
      <xdr:colOff>79466</xdr:colOff>
      <xdr:row>5</xdr:row>
      <xdr:rowOff>39733</xdr:rowOff>
    </xdr:from>
    <xdr:to>
      <xdr:col>1</xdr:col>
      <xdr:colOff>2779466</xdr:colOff>
      <xdr:row>6</xdr:row>
      <xdr:rowOff>443</xdr:rowOff>
    </xdr:to>
    <xdr:pic>
      <xdr:nvPicPr>
        <xdr:cNvPr id="4" name="Grafik 3">
          <a:extLst>
            <a:ext uri="{FF2B5EF4-FFF2-40B4-BE49-F238E27FC236}">
              <a16:creationId xmlns:a16="http://schemas.microsoft.com/office/drawing/2014/main" id="{680B2AAF-AB9C-C59F-FBDE-520047E1A49B}"/>
            </a:ext>
          </a:extLst>
        </xdr:cNvPr>
        <xdr:cNvPicPr>
          <a:picLocks noChangeAspect="1"/>
        </xdr:cNvPicPr>
      </xdr:nvPicPr>
      <xdr:blipFill>
        <a:blip xmlns:r="http://schemas.openxmlformats.org/officeDocument/2006/relationships" r:embed="rId2"/>
        <a:stretch>
          <a:fillRect/>
        </a:stretch>
      </xdr:blipFill>
      <xdr:spPr>
        <a:xfrm>
          <a:off x="438695" y="1084762"/>
          <a:ext cx="2700000" cy="1227535"/>
        </a:xfrm>
        <a:prstGeom prst="rect">
          <a:avLst/>
        </a:prstGeom>
      </xdr:spPr>
    </xdr:pic>
    <xdr:clientData/>
  </xdr:twoCellAnchor>
  <xdr:oneCellAnchor>
    <xdr:from>
      <xdr:col>1</xdr:col>
      <xdr:colOff>41909</xdr:colOff>
      <xdr:row>11</xdr:row>
      <xdr:rowOff>94444</xdr:rowOff>
    </xdr:from>
    <xdr:ext cx="2703810" cy="1018308"/>
    <xdr:pic>
      <xdr:nvPicPr>
        <xdr:cNvPr id="2" name="Grafik 1">
          <a:extLst>
            <a:ext uri="{FF2B5EF4-FFF2-40B4-BE49-F238E27FC236}">
              <a16:creationId xmlns:a16="http://schemas.microsoft.com/office/drawing/2014/main" id="{341D8662-AA92-4348-8844-A30185803082}"/>
            </a:ext>
          </a:extLst>
        </xdr:cNvPr>
        <xdr:cNvPicPr>
          <a:picLocks noChangeAspect="1"/>
        </xdr:cNvPicPr>
      </xdr:nvPicPr>
      <xdr:blipFill>
        <a:blip xmlns:r="http://schemas.openxmlformats.org/officeDocument/2006/relationships" r:embed="rId3"/>
        <a:stretch>
          <a:fillRect/>
        </a:stretch>
      </xdr:blipFill>
      <xdr:spPr>
        <a:xfrm>
          <a:off x="400049" y="5742769"/>
          <a:ext cx="2703810" cy="1018308"/>
        </a:xfrm>
        <a:prstGeom prst="rect">
          <a:avLst/>
        </a:prstGeom>
      </xdr:spPr>
    </xdr:pic>
    <xdr:clientData/>
  </xdr:oneCellAnchor>
  <xdr:twoCellAnchor editAs="oneCell">
    <xdr:from>
      <xdr:col>1</xdr:col>
      <xdr:colOff>57150</xdr:colOff>
      <xdr:row>13</xdr:row>
      <xdr:rowOff>64770</xdr:rowOff>
    </xdr:from>
    <xdr:to>
      <xdr:col>1</xdr:col>
      <xdr:colOff>2771775</xdr:colOff>
      <xdr:row>13</xdr:row>
      <xdr:rowOff>1435197</xdr:rowOff>
    </xdr:to>
    <xdr:pic>
      <xdr:nvPicPr>
        <xdr:cNvPr id="8" name="Grafik 7">
          <a:extLst>
            <a:ext uri="{FF2B5EF4-FFF2-40B4-BE49-F238E27FC236}">
              <a16:creationId xmlns:a16="http://schemas.microsoft.com/office/drawing/2014/main" id="{1BF09516-96FB-2C4B-2A5F-4986777A87CA}"/>
            </a:ext>
          </a:extLst>
        </xdr:cNvPr>
        <xdr:cNvPicPr>
          <a:picLocks noChangeAspect="1"/>
        </xdr:cNvPicPr>
      </xdr:nvPicPr>
      <xdr:blipFill>
        <a:blip xmlns:r="http://schemas.openxmlformats.org/officeDocument/2006/relationships" r:embed="rId4"/>
        <a:stretch>
          <a:fillRect/>
        </a:stretch>
      </xdr:blipFill>
      <xdr:spPr>
        <a:xfrm>
          <a:off x="419100" y="6665595"/>
          <a:ext cx="2714625" cy="137042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72C68-2B68-4137-8B37-B77DDAF4B929}">
  <sheetPr>
    <pageSetUpPr fitToPage="1"/>
  </sheetPr>
  <dimension ref="A1:E215"/>
  <sheetViews>
    <sheetView tabSelected="1" zoomScaleNormal="100" zoomScalePageLayoutView="90" workbookViewId="0">
      <selection activeCell="F6" sqref="F6"/>
    </sheetView>
  </sheetViews>
  <sheetFormatPr baseColWidth="10" defaultRowHeight="15" customHeight="1" x14ac:dyDescent="0.55000000000000004"/>
  <cols>
    <col min="1" max="1" width="4.9453125" customWidth="1"/>
    <col min="2" max="2" width="39.20703125" customWidth="1"/>
    <col min="3" max="3" width="2.3125" customWidth="1"/>
    <col min="4" max="4" width="87.3671875" customWidth="1"/>
    <col min="5" max="5" width="3.9453125" customWidth="1"/>
  </cols>
  <sheetData>
    <row r="1" spans="1:5" s="71" customFormat="1" ht="23.1" customHeight="1" x14ac:dyDescent="0.55000000000000004">
      <c r="A1" s="173" t="s">
        <v>291</v>
      </c>
      <c r="B1" s="173"/>
      <c r="C1" s="173"/>
      <c r="D1" s="167"/>
      <c r="E1" s="69"/>
    </row>
    <row r="2" spans="1:5" s="71" customFormat="1" ht="14.4" x14ac:dyDescent="0.55000000000000004">
      <c r="A2" s="174" t="s">
        <v>295</v>
      </c>
      <c r="B2" s="174"/>
      <c r="C2" s="174"/>
      <c r="D2" s="167"/>
      <c r="E2" s="69"/>
    </row>
    <row r="3" spans="1:5" s="71" customFormat="1" ht="14.4" x14ac:dyDescent="0.55000000000000004">
      <c r="A3" s="69"/>
      <c r="B3" s="69"/>
      <c r="C3" s="69"/>
      <c r="D3" s="69"/>
      <c r="E3" s="69"/>
    </row>
    <row r="4" spans="1:5" s="71" customFormat="1" ht="30" customHeight="1" x14ac:dyDescent="0.55000000000000004">
      <c r="A4" s="174" t="s">
        <v>303</v>
      </c>
      <c r="B4" s="174"/>
      <c r="C4" s="174"/>
      <c r="D4" s="167"/>
      <c r="E4" s="69"/>
    </row>
    <row r="5" spans="1:5" s="71" customFormat="1" ht="14.4" x14ac:dyDescent="0.55000000000000004">
      <c r="A5" s="69"/>
      <c r="B5" s="69"/>
      <c r="C5" s="69"/>
      <c r="D5" s="69"/>
      <c r="E5" s="69"/>
    </row>
    <row r="6" spans="1:5" s="71" customFormat="1" ht="100" customHeight="1" x14ac:dyDescent="0.55000000000000004">
      <c r="A6" s="67" t="s">
        <v>294</v>
      </c>
      <c r="B6" s="74"/>
      <c r="C6" s="67"/>
      <c r="D6" s="68" t="s">
        <v>300</v>
      </c>
      <c r="E6" s="69"/>
    </row>
    <row r="7" spans="1:5" s="71" customFormat="1" ht="14.4" x14ac:dyDescent="0.55000000000000004">
      <c r="A7" s="69"/>
      <c r="B7" s="69"/>
      <c r="C7" s="69"/>
      <c r="D7" s="69"/>
      <c r="E7" s="69"/>
    </row>
    <row r="8" spans="1:5" s="71" customFormat="1" ht="100" customHeight="1" x14ac:dyDescent="0.55000000000000004">
      <c r="A8" s="67" t="s">
        <v>294</v>
      </c>
      <c r="B8" s="74"/>
      <c r="C8" s="67"/>
      <c r="D8" s="70" t="s">
        <v>297</v>
      </c>
      <c r="E8" s="69"/>
    </row>
    <row r="9" spans="1:5" s="71" customFormat="1" ht="15" customHeight="1" x14ac:dyDescent="0.55000000000000004">
      <c r="A9" s="69"/>
      <c r="B9" s="69"/>
      <c r="C9" s="69"/>
      <c r="D9" s="69"/>
      <c r="E9" s="69"/>
    </row>
    <row r="10" spans="1:5" s="71" customFormat="1" ht="75" customHeight="1" x14ac:dyDescent="0.55000000000000004">
      <c r="A10" s="67" t="s">
        <v>294</v>
      </c>
      <c r="B10" s="171" t="s">
        <v>307</v>
      </c>
      <c r="C10" s="172"/>
      <c r="D10" s="172"/>
      <c r="E10" s="69"/>
    </row>
    <row r="11" spans="1:5" s="71" customFormat="1" ht="15" customHeight="1" x14ac:dyDescent="0.55000000000000004">
      <c r="A11" s="69"/>
      <c r="B11" s="69"/>
      <c r="C11" s="69"/>
      <c r="D11" s="69"/>
      <c r="E11" s="69"/>
    </row>
    <row r="12" spans="1:5" s="71" customFormat="1" ht="90" customHeight="1" x14ac:dyDescent="0.55000000000000004">
      <c r="A12" s="67" t="s">
        <v>294</v>
      </c>
      <c r="B12" s="74"/>
      <c r="C12" s="67"/>
      <c r="D12" s="70" t="s">
        <v>298</v>
      </c>
      <c r="E12" s="69"/>
    </row>
    <row r="13" spans="1:5" s="71" customFormat="1" ht="15" customHeight="1" x14ac:dyDescent="0.55000000000000004">
      <c r="A13" s="67"/>
      <c r="B13" s="67"/>
      <c r="C13" s="67"/>
      <c r="D13" s="67"/>
      <c r="E13" s="69"/>
    </row>
    <row r="14" spans="1:5" s="71" customFormat="1" ht="117" customHeight="1" x14ac:dyDescent="0.55000000000000004">
      <c r="A14" s="67" t="s">
        <v>294</v>
      </c>
      <c r="B14" s="74"/>
      <c r="C14" s="67"/>
      <c r="D14" s="126" t="s">
        <v>310</v>
      </c>
      <c r="E14" s="69"/>
    </row>
    <row r="15" spans="1:5" s="71" customFormat="1" ht="15" customHeight="1" x14ac:dyDescent="0.55000000000000004">
      <c r="A15" s="67"/>
      <c r="B15" s="67"/>
      <c r="C15" s="67"/>
      <c r="D15" s="67"/>
      <c r="E15" s="69"/>
    </row>
    <row r="16" spans="1:5" s="71" customFormat="1" ht="60" customHeight="1" x14ac:dyDescent="0.55000000000000004">
      <c r="A16" s="167" t="s">
        <v>299</v>
      </c>
      <c r="B16" s="167"/>
      <c r="C16" s="167"/>
      <c r="D16" s="167"/>
      <c r="E16" s="69"/>
    </row>
    <row r="17" spans="1:5" s="71" customFormat="1" ht="14.4" x14ac:dyDescent="0.55000000000000004">
      <c r="A17" s="75"/>
      <c r="B17" s="75"/>
      <c r="C17" s="75"/>
      <c r="D17" s="75"/>
      <c r="E17" s="69"/>
    </row>
    <row r="18" spans="1:5" s="86" customFormat="1" ht="21.3" customHeight="1" x14ac:dyDescent="0.55000000000000004">
      <c r="A18" s="175" t="s">
        <v>304</v>
      </c>
      <c r="B18" s="176"/>
      <c r="C18" s="176"/>
      <c r="D18" s="176"/>
      <c r="E18" s="85"/>
    </row>
    <row r="19" spans="1:5" s="71" customFormat="1" ht="14.4" x14ac:dyDescent="0.55000000000000004">
      <c r="A19" s="69"/>
      <c r="B19" s="69"/>
      <c r="C19" s="69"/>
      <c r="D19" s="69"/>
      <c r="E19" s="69"/>
    </row>
    <row r="20" spans="1:5" s="71" customFormat="1" ht="14.4" x14ac:dyDescent="0.55000000000000004">
      <c r="A20" s="166" t="s">
        <v>292</v>
      </c>
      <c r="B20" s="166"/>
      <c r="C20" s="166"/>
      <c r="D20" s="167"/>
      <c r="E20" s="69"/>
    </row>
    <row r="21" spans="1:5" s="73" customFormat="1" ht="14.4" x14ac:dyDescent="0.55000000000000004">
      <c r="A21" s="168" t="s">
        <v>293</v>
      </c>
      <c r="B21" s="168"/>
      <c r="C21" s="168"/>
      <c r="D21" s="167"/>
      <c r="E21" s="72"/>
    </row>
    <row r="22" spans="1:5" s="73" customFormat="1" ht="14.4" x14ac:dyDescent="0.55000000000000004">
      <c r="A22" s="169" t="s">
        <v>296</v>
      </c>
      <c r="B22" s="169"/>
      <c r="C22" s="169"/>
      <c r="D22" s="170"/>
      <c r="E22" s="72"/>
    </row>
    <row r="23" spans="1:5" ht="14.4" x14ac:dyDescent="0.55000000000000004">
      <c r="E23" s="21"/>
    </row>
    <row r="24" spans="1:5" ht="14.4" x14ac:dyDescent="0.55000000000000004"/>
    <row r="25" spans="1:5" ht="14.4" x14ac:dyDescent="0.55000000000000004"/>
    <row r="26" spans="1:5" ht="14.4" x14ac:dyDescent="0.55000000000000004"/>
    <row r="27" spans="1:5" ht="14.4" x14ac:dyDescent="0.55000000000000004"/>
    <row r="28" spans="1:5" ht="14.4" x14ac:dyDescent="0.55000000000000004"/>
    <row r="29" spans="1:5" ht="14.4" x14ac:dyDescent="0.55000000000000004"/>
    <row r="30" spans="1:5" ht="14.4" x14ac:dyDescent="0.55000000000000004"/>
    <row r="31" spans="1:5" ht="14.4" x14ac:dyDescent="0.55000000000000004"/>
    <row r="32" spans="1:5" ht="14.4" x14ac:dyDescent="0.55000000000000004"/>
    <row r="33" ht="14.4" x14ac:dyDescent="0.55000000000000004"/>
    <row r="34" ht="14.4" x14ac:dyDescent="0.55000000000000004"/>
    <row r="35" ht="14.4" x14ac:dyDescent="0.55000000000000004"/>
    <row r="36" ht="14.4" x14ac:dyDescent="0.55000000000000004"/>
    <row r="37" ht="14.4" x14ac:dyDescent="0.55000000000000004"/>
    <row r="38" ht="14.4" x14ac:dyDescent="0.55000000000000004"/>
    <row r="39" ht="14.4" x14ac:dyDescent="0.55000000000000004"/>
    <row r="40" ht="14.4" x14ac:dyDescent="0.55000000000000004"/>
    <row r="41" ht="14.4" x14ac:dyDescent="0.55000000000000004"/>
    <row r="42" ht="14.4" x14ac:dyDescent="0.55000000000000004"/>
    <row r="43" ht="14.4" x14ac:dyDescent="0.55000000000000004"/>
    <row r="44" ht="14.4" x14ac:dyDescent="0.55000000000000004"/>
    <row r="45" ht="14.4" x14ac:dyDescent="0.55000000000000004"/>
    <row r="46" ht="14.4" x14ac:dyDescent="0.55000000000000004"/>
    <row r="47" ht="14.4" x14ac:dyDescent="0.55000000000000004"/>
    <row r="48" ht="14.4" x14ac:dyDescent="0.55000000000000004"/>
    <row r="49" ht="14.4" x14ac:dyDescent="0.55000000000000004"/>
    <row r="50" ht="14.4" x14ac:dyDescent="0.55000000000000004"/>
    <row r="51" ht="14.4" x14ac:dyDescent="0.55000000000000004"/>
    <row r="52" ht="14.4" x14ac:dyDescent="0.55000000000000004"/>
    <row r="53" ht="14.4" x14ac:dyDescent="0.55000000000000004"/>
    <row r="54" ht="14.4" x14ac:dyDescent="0.55000000000000004"/>
    <row r="55" ht="14.4" x14ac:dyDescent="0.55000000000000004"/>
    <row r="56" ht="14.4" x14ac:dyDescent="0.55000000000000004"/>
    <row r="57" ht="14.4" x14ac:dyDescent="0.55000000000000004"/>
    <row r="58" ht="14.4" x14ac:dyDescent="0.55000000000000004"/>
    <row r="59" ht="14.4" x14ac:dyDescent="0.55000000000000004"/>
    <row r="60" ht="14.4" x14ac:dyDescent="0.55000000000000004"/>
    <row r="61" ht="14.4" x14ac:dyDescent="0.55000000000000004"/>
    <row r="62" ht="14.4" x14ac:dyDescent="0.55000000000000004"/>
    <row r="63" ht="14.4" x14ac:dyDescent="0.55000000000000004"/>
    <row r="64" ht="14.4" x14ac:dyDescent="0.55000000000000004"/>
    <row r="65" ht="14.4" x14ac:dyDescent="0.55000000000000004"/>
    <row r="66" ht="14.4" x14ac:dyDescent="0.55000000000000004"/>
    <row r="67" ht="14.4" x14ac:dyDescent="0.55000000000000004"/>
    <row r="68" ht="14.4" x14ac:dyDescent="0.55000000000000004"/>
    <row r="69" ht="14.4" x14ac:dyDescent="0.55000000000000004"/>
    <row r="70" ht="14.4" x14ac:dyDescent="0.55000000000000004"/>
    <row r="71" ht="14.4" x14ac:dyDescent="0.55000000000000004"/>
    <row r="72" ht="14.4" x14ac:dyDescent="0.55000000000000004"/>
    <row r="73" ht="14.4" x14ac:dyDescent="0.55000000000000004"/>
    <row r="74" ht="14.4" x14ac:dyDescent="0.55000000000000004"/>
    <row r="75" ht="14.4" x14ac:dyDescent="0.55000000000000004"/>
    <row r="76" ht="14.4" x14ac:dyDescent="0.55000000000000004"/>
    <row r="77" ht="14.4" x14ac:dyDescent="0.55000000000000004"/>
    <row r="78" ht="14.4" x14ac:dyDescent="0.55000000000000004"/>
    <row r="79" ht="14.4" x14ac:dyDescent="0.55000000000000004"/>
    <row r="80" ht="14.4" x14ac:dyDescent="0.55000000000000004"/>
    <row r="81" ht="14.4" x14ac:dyDescent="0.55000000000000004"/>
    <row r="82" ht="14.4" x14ac:dyDescent="0.55000000000000004"/>
    <row r="83" ht="14.4" x14ac:dyDescent="0.55000000000000004"/>
    <row r="84" ht="14.4" x14ac:dyDescent="0.55000000000000004"/>
    <row r="85" ht="14.4" x14ac:dyDescent="0.55000000000000004"/>
    <row r="86" ht="14.4" x14ac:dyDescent="0.55000000000000004"/>
    <row r="87" ht="14.4" x14ac:dyDescent="0.55000000000000004"/>
    <row r="88" ht="14.4" x14ac:dyDescent="0.55000000000000004"/>
    <row r="89" ht="14.4" x14ac:dyDescent="0.55000000000000004"/>
    <row r="90" ht="14.4" x14ac:dyDescent="0.55000000000000004"/>
    <row r="91" ht="14.4" x14ac:dyDescent="0.55000000000000004"/>
    <row r="92" ht="14.4" x14ac:dyDescent="0.55000000000000004"/>
    <row r="93" ht="14.4" x14ac:dyDescent="0.55000000000000004"/>
    <row r="94" ht="14.4" x14ac:dyDescent="0.55000000000000004"/>
    <row r="95" ht="14.4" x14ac:dyDescent="0.55000000000000004"/>
    <row r="96" ht="14.4" x14ac:dyDescent="0.55000000000000004"/>
    <row r="97" ht="14.4" x14ac:dyDescent="0.55000000000000004"/>
    <row r="98" ht="14.4" x14ac:dyDescent="0.55000000000000004"/>
    <row r="99" ht="14.4" x14ac:dyDescent="0.55000000000000004"/>
    <row r="100" ht="14.4" x14ac:dyDescent="0.55000000000000004"/>
    <row r="101" ht="14.4" x14ac:dyDescent="0.55000000000000004"/>
    <row r="102" ht="14.4" x14ac:dyDescent="0.55000000000000004"/>
    <row r="103" ht="14.4" x14ac:dyDescent="0.55000000000000004"/>
    <row r="104" ht="14.4" x14ac:dyDescent="0.55000000000000004"/>
    <row r="105" ht="14.4" x14ac:dyDescent="0.55000000000000004"/>
    <row r="106" ht="14.4" x14ac:dyDescent="0.55000000000000004"/>
    <row r="107" ht="14.4" x14ac:dyDescent="0.55000000000000004"/>
    <row r="108" ht="14.4" x14ac:dyDescent="0.55000000000000004"/>
    <row r="109" ht="14.4" x14ac:dyDescent="0.55000000000000004"/>
    <row r="110" ht="14.4" x14ac:dyDescent="0.55000000000000004"/>
    <row r="111" ht="14.4" x14ac:dyDescent="0.55000000000000004"/>
    <row r="112" ht="14.4" x14ac:dyDescent="0.55000000000000004"/>
    <row r="113" ht="14.4" x14ac:dyDescent="0.55000000000000004"/>
    <row r="114" ht="14.4" x14ac:dyDescent="0.55000000000000004"/>
    <row r="115" ht="14.4" x14ac:dyDescent="0.55000000000000004"/>
    <row r="116" ht="14.4" x14ac:dyDescent="0.55000000000000004"/>
    <row r="117" ht="14.4" x14ac:dyDescent="0.55000000000000004"/>
    <row r="118" ht="14.4" x14ac:dyDescent="0.55000000000000004"/>
    <row r="119" ht="14.4" x14ac:dyDescent="0.55000000000000004"/>
    <row r="120" ht="14.4" x14ac:dyDescent="0.55000000000000004"/>
    <row r="121" ht="14.4" x14ac:dyDescent="0.55000000000000004"/>
    <row r="122" ht="14.4" x14ac:dyDescent="0.55000000000000004"/>
    <row r="123" ht="14.4" x14ac:dyDescent="0.55000000000000004"/>
    <row r="124" ht="14.4" x14ac:dyDescent="0.55000000000000004"/>
    <row r="125" ht="14.4" x14ac:dyDescent="0.55000000000000004"/>
    <row r="126" ht="14.4" x14ac:dyDescent="0.55000000000000004"/>
    <row r="127" ht="14.4" x14ac:dyDescent="0.55000000000000004"/>
    <row r="128" ht="14.4" x14ac:dyDescent="0.55000000000000004"/>
    <row r="129" ht="14.4" x14ac:dyDescent="0.55000000000000004"/>
    <row r="130" ht="14.4" x14ac:dyDescent="0.55000000000000004"/>
    <row r="131" ht="14.4" x14ac:dyDescent="0.55000000000000004"/>
    <row r="132" ht="14.4" x14ac:dyDescent="0.55000000000000004"/>
    <row r="133" ht="14.4" x14ac:dyDescent="0.55000000000000004"/>
    <row r="134" ht="14.4" x14ac:dyDescent="0.55000000000000004"/>
    <row r="135" ht="14.4" x14ac:dyDescent="0.55000000000000004"/>
    <row r="136" ht="14.4" x14ac:dyDescent="0.55000000000000004"/>
    <row r="137" ht="14.4" x14ac:dyDescent="0.55000000000000004"/>
    <row r="138" ht="14.4" x14ac:dyDescent="0.55000000000000004"/>
    <row r="139" ht="14.4" x14ac:dyDescent="0.55000000000000004"/>
    <row r="140" ht="14.4" x14ac:dyDescent="0.55000000000000004"/>
    <row r="141" ht="14.4" x14ac:dyDescent="0.55000000000000004"/>
    <row r="142" ht="14.4" x14ac:dyDescent="0.55000000000000004"/>
    <row r="143" ht="14.4" x14ac:dyDescent="0.55000000000000004"/>
    <row r="144" ht="14.4" x14ac:dyDescent="0.55000000000000004"/>
    <row r="145" ht="14.4" x14ac:dyDescent="0.55000000000000004"/>
    <row r="146" ht="14.4" x14ac:dyDescent="0.55000000000000004"/>
    <row r="147" ht="14.4" x14ac:dyDescent="0.55000000000000004"/>
    <row r="148" ht="14.4" x14ac:dyDescent="0.55000000000000004"/>
    <row r="149" ht="14.4" x14ac:dyDescent="0.55000000000000004"/>
    <row r="150" ht="14.4" x14ac:dyDescent="0.55000000000000004"/>
    <row r="151" ht="14.4" x14ac:dyDescent="0.55000000000000004"/>
    <row r="152" ht="14.4" x14ac:dyDescent="0.55000000000000004"/>
    <row r="153" ht="14.4" x14ac:dyDescent="0.55000000000000004"/>
    <row r="154" ht="14.4" x14ac:dyDescent="0.55000000000000004"/>
    <row r="155" ht="14.4" x14ac:dyDescent="0.55000000000000004"/>
    <row r="156" ht="14.4" x14ac:dyDescent="0.55000000000000004"/>
    <row r="157" ht="14.4" x14ac:dyDescent="0.55000000000000004"/>
    <row r="158" ht="14.4" x14ac:dyDescent="0.55000000000000004"/>
    <row r="159" ht="14.4" x14ac:dyDescent="0.55000000000000004"/>
    <row r="160" ht="14.4" x14ac:dyDescent="0.55000000000000004"/>
    <row r="161" ht="14.4" x14ac:dyDescent="0.55000000000000004"/>
    <row r="162" ht="14.4" x14ac:dyDescent="0.55000000000000004"/>
    <row r="163" ht="14.4" x14ac:dyDescent="0.55000000000000004"/>
    <row r="164" ht="14.4" x14ac:dyDescent="0.55000000000000004"/>
    <row r="165" ht="14.4" x14ac:dyDescent="0.55000000000000004"/>
    <row r="166" ht="14.4" x14ac:dyDescent="0.55000000000000004"/>
    <row r="167" ht="14.4" x14ac:dyDescent="0.55000000000000004"/>
    <row r="168" ht="14.4" x14ac:dyDescent="0.55000000000000004"/>
    <row r="169" ht="14.4" x14ac:dyDescent="0.55000000000000004"/>
    <row r="170" ht="14.4" x14ac:dyDescent="0.55000000000000004"/>
    <row r="171" ht="14.4" x14ac:dyDescent="0.55000000000000004"/>
    <row r="172" ht="14.4" x14ac:dyDescent="0.55000000000000004"/>
    <row r="173" ht="14.4" x14ac:dyDescent="0.55000000000000004"/>
    <row r="174" ht="14.4" x14ac:dyDescent="0.55000000000000004"/>
    <row r="175" ht="14.4" x14ac:dyDescent="0.55000000000000004"/>
    <row r="176" ht="14.4" x14ac:dyDescent="0.55000000000000004"/>
    <row r="177" ht="14.4" x14ac:dyDescent="0.55000000000000004"/>
    <row r="178" ht="14.4" x14ac:dyDescent="0.55000000000000004"/>
    <row r="179" ht="14.4" x14ac:dyDescent="0.55000000000000004"/>
    <row r="180" ht="14.4" x14ac:dyDescent="0.55000000000000004"/>
    <row r="181" ht="14.4" x14ac:dyDescent="0.55000000000000004"/>
    <row r="182" ht="14.4" x14ac:dyDescent="0.55000000000000004"/>
    <row r="183" ht="14.4" x14ac:dyDescent="0.55000000000000004"/>
    <row r="184" ht="14.4" x14ac:dyDescent="0.55000000000000004"/>
    <row r="185" ht="14.4" x14ac:dyDescent="0.55000000000000004"/>
    <row r="186" ht="14.4" x14ac:dyDescent="0.55000000000000004"/>
    <row r="187" ht="14.4" x14ac:dyDescent="0.55000000000000004"/>
    <row r="188" ht="14.4" x14ac:dyDescent="0.55000000000000004"/>
    <row r="189" ht="14.4" x14ac:dyDescent="0.55000000000000004"/>
    <row r="190" ht="14.4" x14ac:dyDescent="0.55000000000000004"/>
    <row r="191" ht="14.4" x14ac:dyDescent="0.55000000000000004"/>
    <row r="192" ht="14.4" x14ac:dyDescent="0.55000000000000004"/>
    <row r="193" ht="14.4" x14ac:dyDescent="0.55000000000000004"/>
    <row r="194" ht="14.4" x14ac:dyDescent="0.55000000000000004"/>
    <row r="195" ht="14.4" x14ac:dyDescent="0.55000000000000004"/>
    <row r="196" ht="14.4" x14ac:dyDescent="0.55000000000000004"/>
    <row r="197" ht="14.4" x14ac:dyDescent="0.55000000000000004"/>
    <row r="198" ht="14.4" x14ac:dyDescent="0.55000000000000004"/>
    <row r="199" ht="14.4" x14ac:dyDescent="0.55000000000000004"/>
    <row r="200" ht="14.4" x14ac:dyDescent="0.55000000000000004"/>
    <row r="201" ht="14.4" x14ac:dyDescent="0.55000000000000004"/>
    <row r="202" ht="14.4" x14ac:dyDescent="0.55000000000000004"/>
    <row r="203" ht="14.4" x14ac:dyDescent="0.55000000000000004"/>
    <row r="204" ht="14.4" x14ac:dyDescent="0.55000000000000004"/>
    <row r="205" ht="14.4" x14ac:dyDescent="0.55000000000000004"/>
    <row r="206" ht="14.4" x14ac:dyDescent="0.55000000000000004"/>
    <row r="207" ht="14.4" x14ac:dyDescent="0.55000000000000004"/>
    <row r="208" ht="14.4" x14ac:dyDescent="0.55000000000000004"/>
    <row r="209" ht="14.4" x14ac:dyDescent="0.55000000000000004"/>
    <row r="210" ht="14.4" x14ac:dyDescent="0.55000000000000004"/>
    <row r="211" ht="14.4" x14ac:dyDescent="0.55000000000000004"/>
    <row r="213" ht="14.4" x14ac:dyDescent="0.55000000000000004"/>
    <row r="214" ht="14.4" x14ac:dyDescent="0.55000000000000004"/>
    <row r="215" ht="14.4" x14ac:dyDescent="0.55000000000000004"/>
  </sheetData>
  <sheetProtection algorithmName="SHA-512" hashValue="efElX6oe/em6PnQjvDpAR4hDt3Ol4ht4TsVpF2V5bco/Us5T5IGifaaSIO842Syxz4P4WyYbOVEp7WeZJkNZuw==" saltValue="4i+PNqGI89yfpnLGDvtG7g==" spinCount="100000" sheet="1" objects="1" scenarios="1" selectLockedCells="1"/>
  <mergeCells count="9">
    <mergeCell ref="A20:D20"/>
    <mergeCell ref="A21:D21"/>
    <mergeCell ref="A22:D22"/>
    <mergeCell ref="B10:D10"/>
    <mergeCell ref="A1:D1"/>
    <mergeCell ref="A2:D2"/>
    <mergeCell ref="A4:D4"/>
    <mergeCell ref="A16:D16"/>
    <mergeCell ref="A18:D18"/>
  </mergeCells>
  <pageMargins left="0.39370078740157483" right="0.51181102362204722" top="0.98425196850393704" bottom="0.39370078740157483" header="0.31496062992125984" footer="0.19685039370078741"/>
  <pageSetup paperSize="9" scale="72" orientation="landscape" r:id="rId1"/>
  <headerFooter>
    <oddHeader>&amp;L&amp;"-,Fett"&amp;14Ermittlung des Automationsgrad (NWG - Nichtwohngebäude)
&amp;"-,Standard"auf Basis der DIN/TS 18599-11:2025
&amp;R&amp;G</oddHeader>
    <oddFooter>&amp;L&amp;F&amp;CSeite &amp;P von &amp;N&amp;Rwww.igt-institut.de</oddFooter>
  </headerFooter>
  <rowBreaks count="8" manualBreakCount="8">
    <brk id="26" max="16383" man="1"/>
    <brk id="74" max="16383" man="1"/>
    <brk id="97" max="16383" man="1"/>
    <brk id="122" max="16383" man="1"/>
    <brk id="139" max="16383" man="1"/>
    <brk id="160" max="16383" man="1"/>
    <brk id="180" max="16383" man="1"/>
    <brk id="196" max="16383" man="1"/>
  </rowBreaks>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216"/>
  <sheetViews>
    <sheetView zoomScaleNormal="100" zoomScalePageLayoutView="90" workbookViewId="0">
      <selection activeCell="E6" sqref="E6"/>
    </sheetView>
  </sheetViews>
  <sheetFormatPr baseColWidth="10" defaultColWidth="8.83984375" defaultRowHeight="15" customHeight="1" x14ac:dyDescent="0.55000000000000004"/>
  <cols>
    <col min="1" max="1" width="6.578125" style="28" customWidth="1"/>
    <col min="2" max="2" width="54.9453125" customWidth="1"/>
    <col min="3" max="3" width="11.62890625" style="45" customWidth="1"/>
    <col min="4" max="4" width="3" customWidth="1"/>
    <col min="5" max="5" width="9.3671875" style="6" customWidth="1"/>
    <col min="6" max="6" width="13.15625" style="6" hidden="1" customWidth="1"/>
    <col min="7" max="7" width="26.578125" style="6" customWidth="1"/>
    <col min="8" max="8" width="25.41796875" customWidth="1"/>
  </cols>
  <sheetData>
    <row r="1" spans="1:9" ht="15" customHeight="1" x14ac:dyDescent="0.55000000000000004">
      <c r="A1" s="155" t="s">
        <v>247</v>
      </c>
      <c r="B1" s="156"/>
      <c r="C1" s="156"/>
      <c r="D1" s="151"/>
      <c r="E1" s="151"/>
      <c r="F1" s="151"/>
      <c r="G1" s="151"/>
      <c r="H1" s="152"/>
    </row>
    <row r="2" spans="1:9" ht="15" customHeight="1" x14ac:dyDescent="0.55000000000000004">
      <c r="A2" s="51" t="s">
        <v>267</v>
      </c>
      <c r="B2" s="52" t="s">
        <v>248</v>
      </c>
      <c r="C2" s="51" t="s">
        <v>306</v>
      </c>
      <c r="E2" s="146" t="s">
        <v>305</v>
      </c>
      <c r="F2" s="165"/>
      <c r="G2" s="165"/>
      <c r="H2" s="148"/>
    </row>
    <row r="3" spans="1:9" ht="10" customHeight="1" x14ac:dyDescent="0.55000000000000004">
      <c r="A3" s="2"/>
      <c r="B3" s="3"/>
      <c r="C3" s="4"/>
      <c r="D3" s="5"/>
      <c r="F3" s="7" t="s">
        <v>260</v>
      </c>
      <c r="G3" s="54"/>
    </row>
    <row r="4" spans="1:9" ht="15" customHeight="1" x14ac:dyDescent="0.55000000000000004">
      <c r="A4" s="8"/>
      <c r="B4" s="9" t="s">
        <v>251</v>
      </c>
      <c r="C4" s="10"/>
      <c r="F4" s="7" t="s">
        <v>259</v>
      </c>
      <c r="G4" s="54"/>
    </row>
    <row r="5" spans="1:9" ht="15" customHeight="1" x14ac:dyDescent="0.55000000000000004">
      <c r="A5" s="11" t="s">
        <v>253</v>
      </c>
      <c r="B5" s="12" t="s">
        <v>115</v>
      </c>
      <c r="C5" s="13"/>
      <c r="E5" s="55" t="s">
        <v>258</v>
      </c>
      <c r="F5" s="55"/>
      <c r="G5" s="55"/>
      <c r="H5" s="56"/>
    </row>
    <row r="6" spans="1:9" ht="15" customHeight="1" x14ac:dyDescent="0.55000000000000004">
      <c r="A6" s="11" t="s">
        <v>313</v>
      </c>
      <c r="B6" s="14" t="s">
        <v>4</v>
      </c>
      <c r="C6" s="121" t="s">
        <v>3</v>
      </c>
      <c r="E6" s="53">
        <v>1</v>
      </c>
      <c r="F6" s="64">
        <f>E6*0.25</f>
        <v>0.25</v>
      </c>
      <c r="G6" s="138" t="s">
        <v>301</v>
      </c>
      <c r="H6" s="139"/>
    </row>
    <row r="7" spans="1:9" ht="30" customHeight="1" x14ac:dyDescent="0.55000000000000004">
      <c r="A7" s="11" t="s">
        <v>314</v>
      </c>
      <c r="B7" s="14" t="s">
        <v>268</v>
      </c>
      <c r="C7" s="122" t="s">
        <v>0</v>
      </c>
      <c r="E7" s="53"/>
      <c r="F7" s="65">
        <f>E7*0.5</f>
        <v>0</v>
      </c>
      <c r="G7" s="140"/>
      <c r="H7" s="141"/>
    </row>
    <row r="8" spans="1:9" ht="30" customHeight="1" x14ac:dyDescent="0.55000000000000004">
      <c r="A8" s="11" t="s">
        <v>315</v>
      </c>
      <c r="B8" s="14" t="s">
        <v>269</v>
      </c>
      <c r="C8" s="123" t="s">
        <v>1</v>
      </c>
      <c r="E8" s="53"/>
      <c r="F8" s="65">
        <f>E8*0.75</f>
        <v>0</v>
      </c>
      <c r="G8" s="140"/>
      <c r="H8" s="141"/>
    </row>
    <row r="9" spans="1:9" ht="30" customHeight="1" x14ac:dyDescent="0.55000000000000004">
      <c r="A9" s="11" t="s">
        <v>316</v>
      </c>
      <c r="B9" s="14" t="s">
        <v>280</v>
      </c>
      <c r="C9" s="124" t="s">
        <v>2</v>
      </c>
      <c r="E9" s="53"/>
      <c r="F9" s="66">
        <f>E9*1</f>
        <v>0</v>
      </c>
      <c r="G9" s="142"/>
      <c r="H9" s="143"/>
    </row>
    <row r="10" spans="1:9" s="94" customFormat="1" ht="10" customHeight="1" x14ac:dyDescent="0.4">
      <c r="A10" s="90"/>
      <c r="B10" s="91"/>
      <c r="C10" s="92"/>
      <c r="D10" s="88"/>
      <c r="E10" s="76" t="str">
        <f>IF(OR(SUM(E6:E9)=1,SUM(E6:E9)=0),"","keine 100%!")</f>
        <v/>
      </c>
      <c r="F10" s="89" t="str">
        <f>IF(AND(E10="",G10=""),"OK","Fehler")</f>
        <v>OK</v>
      </c>
      <c r="G10" s="100" t="str">
        <f>IF(OR(E6=1,E7=1,E8=1,E9=1,TRIM(G6)&lt;&gt;""),"",IF(SUM(E6:E9)&gt;0,"Kommentierung der Aufteilung fehlt!","Unvollständig (Bearbeitung bzw. Kommentar, warum nicht relevant)"))</f>
        <v/>
      </c>
      <c r="H10" s="93"/>
    </row>
    <row r="11" spans="1:9" s="21" customFormat="1" ht="15" customHeight="1" x14ac:dyDescent="0.55000000000000004">
      <c r="A11" s="11" t="s">
        <v>80</v>
      </c>
      <c r="B11" s="20" t="s">
        <v>5</v>
      </c>
      <c r="C11" s="13"/>
      <c r="E11" s="55" t="s">
        <v>254</v>
      </c>
      <c r="F11" s="55"/>
      <c r="G11" s="55"/>
      <c r="H11" s="56"/>
      <c r="I11"/>
    </row>
    <row r="12" spans="1:9" ht="15" customHeight="1" x14ac:dyDescent="0.55000000000000004">
      <c r="A12" s="22" t="s">
        <v>81</v>
      </c>
      <c r="B12" s="23" t="s">
        <v>6</v>
      </c>
      <c r="C12" s="121" t="s">
        <v>3</v>
      </c>
      <c r="E12" s="53">
        <v>0.7</v>
      </c>
      <c r="F12" s="64">
        <f>E12*0.25</f>
        <v>0.17499999999999999</v>
      </c>
      <c r="G12" s="138" t="s">
        <v>301</v>
      </c>
      <c r="H12" s="139"/>
    </row>
    <row r="13" spans="1:9" ht="15" customHeight="1" x14ac:dyDescent="0.55000000000000004">
      <c r="A13" s="22" t="s">
        <v>82</v>
      </c>
      <c r="B13" s="23" t="s">
        <v>7</v>
      </c>
      <c r="C13" s="122" t="s">
        <v>0</v>
      </c>
      <c r="E13" s="53">
        <v>0.3</v>
      </c>
      <c r="F13" s="65">
        <f>E13*0.5</f>
        <v>0.15</v>
      </c>
      <c r="G13" s="140"/>
      <c r="H13" s="141"/>
    </row>
    <row r="14" spans="1:9" ht="15" customHeight="1" x14ac:dyDescent="0.55000000000000004">
      <c r="A14" s="22" t="s">
        <v>83</v>
      </c>
      <c r="B14" s="23" t="s">
        <v>84</v>
      </c>
      <c r="C14" s="18" t="s">
        <v>2</v>
      </c>
      <c r="D14" s="5"/>
      <c r="E14" s="53"/>
      <c r="F14" s="66">
        <f>E14*1</f>
        <v>0</v>
      </c>
      <c r="G14" s="142"/>
      <c r="H14" s="143"/>
    </row>
    <row r="15" spans="1:9" s="94" customFormat="1" ht="10" customHeight="1" x14ac:dyDescent="0.4">
      <c r="A15" s="103"/>
      <c r="B15" s="104"/>
      <c r="C15" s="105"/>
      <c r="D15" s="88"/>
      <c r="E15" s="76" t="str">
        <f>IF(OR(SUM(E12:E14)=1,SUM(E12:E14)=0),"","keine 100%!")</f>
        <v/>
      </c>
      <c r="F15" s="89" t="str">
        <f>IF(AND(E15="",G15=""),"OK","Fehler")</f>
        <v>OK</v>
      </c>
      <c r="G15" s="100" t="str">
        <f>IF(OR(E12=1,E13=1,E14=1,TRIM(G12)&lt;&gt;""),"",IF(SUM(E12:E14)&gt;0,"Kommentierung der Aufteilung fehlt!","Unvollständig (Bearbeitung bzw. Kommentar, warum nicht relevant)"))</f>
        <v/>
      </c>
    </row>
    <row r="16" spans="1:9" ht="14.4" x14ac:dyDescent="0.55000000000000004">
      <c r="A16" s="8"/>
      <c r="B16" s="9" t="s">
        <v>78</v>
      </c>
      <c r="C16" s="10"/>
      <c r="F16" s="24"/>
    </row>
    <row r="17" spans="1:11" ht="15" customHeight="1" x14ac:dyDescent="0.55000000000000004">
      <c r="A17" s="25" t="s">
        <v>85</v>
      </c>
      <c r="B17" s="12" t="s">
        <v>115</v>
      </c>
      <c r="C17" s="26"/>
      <c r="E17" s="55" t="s">
        <v>258</v>
      </c>
      <c r="F17" s="55"/>
      <c r="G17" s="55"/>
      <c r="H17" s="56"/>
    </row>
    <row r="18" spans="1:11" s="28" customFormat="1" ht="15" customHeight="1" x14ac:dyDescent="0.55000000000000004">
      <c r="A18" s="25" t="s">
        <v>17</v>
      </c>
      <c r="B18" s="27" t="s">
        <v>4</v>
      </c>
      <c r="C18" s="121" t="s">
        <v>3</v>
      </c>
      <c r="E18" s="53"/>
      <c r="F18" s="64">
        <f>E18*0.25</f>
        <v>0</v>
      </c>
      <c r="G18" s="138"/>
      <c r="H18" s="139"/>
    </row>
    <row r="19" spans="1:11" s="28" customFormat="1" ht="30" customHeight="1" x14ac:dyDescent="0.55000000000000004">
      <c r="A19" s="25" t="s">
        <v>18</v>
      </c>
      <c r="B19" s="27" t="s">
        <v>268</v>
      </c>
      <c r="C19" s="122" t="s">
        <v>0</v>
      </c>
      <c r="E19" s="53"/>
      <c r="F19" s="65">
        <f>E19*0.5</f>
        <v>0</v>
      </c>
      <c r="G19" s="140"/>
      <c r="H19" s="141"/>
    </row>
    <row r="20" spans="1:11" s="28" customFormat="1" ht="30" customHeight="1" x14ac:dyDescent="0.55000000000000004">
      <c r="A20" s="25" t="s">
        <v>19</v>
      </c>
      <c r="B20" s="27" t="s">
        <v>269</v>
      </c>
      <c r="C20" s="123" t="s">
        <v>1</v>
      </c>
      <c r="E20" s="53"/>
      <c r="F20" s="65">
        <f>E20*0.75</f>
        <v>0</v>
      </c>
      <c r="G20" s="140"/>
      <c r="H20" s="141"/>
    </row>
    <row r="21" spans="1:11" s="28" customFormat="1" ht="30" customHeight="1" x14ac:dyDescent="0.55000000000000004">
      <c r="A21" s="25" t="s">
        <v>252</v>
      </c>
      <c r="B21" s="27" t="s">
        <v>280</v>
      </c>
      <c r="C21" s="124" t="s">
        <v>2</v>
      </c>
      <c r="E21" s="53"/>
      <c r="F21" s="66">
        <f>E21*1</f>
        <v>0</v>
      </c>
      <c r="G21" s="142"/>
      <c r="H21" s="143"/>
    </row>
    <row r="22" spans="1:11" s="94" customFormat="1" ht="10" customHeight="1" x14ac:dyDescent="0.4">
      <c r="A22" s="90"/>
      <c r="B22" s="91"/>
      <c r="C22" s="92"/>
      <c r="D22" s="88"/>
      <c r="E22" s="76" t="str">
        <f>IF(OR(SUM(E18:E21)=1,SUM(E18:E21)=0),"","keine 100%!")</f>
        <v/>
      </c>
      <c r="F22" s="89" t="str">
        <f>IF(AND(E22="",G22=""),"OK","Fehler")</f>
        <v>Fehler</v>
      </c>
      <c r="G22" s="100" t="str">
        <f>IF(OR(E18=1,E19=1,E20=1,E21=1,TRIM(G18)&lt;&gt;""),"",IF(SUM(E18:E21)&gt;0,"Kommentierung der Aufteilung fehlt!","Unvollständig (Bearbeitung bzw. Kommentar, warum nicht relevant)"))</f>
        <v>Unvollständig (Bearbeitung bzw. Kommentar, warum nicht relevant)</v>
      </c>
      <c r="H22" s="88"/>
    </row>
    <row r="23" spans="1:11" s="21" customFormat="1" ht="15" customHeight="1" x14ac:dyDescent="0.55000000000000004">
      <c r="A23" s="19" t="s">
        <v>86</v>
      </c>
      <c r="B23" s="20" t="s">
        <v>5</v>
      </c>
      <c r="C23" s="13"/>
      <c r="E23" s="55" t="s">
        <v>254</v>
      </c>
      <c r="F23" s="55"/>
      <c r="G23" s="55"/>
      <c r="H23" s="56"/>
      <c r="I23"/>
      <c r="J23"/>
      <c r="K23"/>
    </row>
    <row r="24" spans="1:11" ht="15" customHeight="1" x14ac:dyDescent="0.55000000000000004">
      <c r="A24" s="22" t="s">
        <v>87</v>
      </c>
      <c r="B24" s="23" t="s">
        <v>6</v>
      </c>
      <c r="C24" s="121" t="s">
        <v>3</v>
      </c>
      <c r="E24" s="53"/>
      <c r="F24" s="64">
        <f>E24*0.25</f>
        <v>0</v>
      </c>
      <c r="G24" s="138"/>
      <c r="H24" s="139"/>
    </row>
    <row r="25" spans="1:11" ht="15" customHeight="1" x14ac:dyDescent="0.55000000000000004">
      <c r="A25" s="22" t="s">
        <v>88</v>
      </c>
      <c r="B25" s="23" t="s">
        <v>7</v>
      </c>
      <c r="C25" s="122" t="s">
        <v>0</v>
      </c>
      <c r="E25" s="53"/>
      <c r="F25" s="65">
        <f>E25*0.5</f>
        <v>0</v>
      </c>
      <c r="G25" s="140"/>
      <c r="H25" s="141"/>
    </row>
    <row r="26" spans="1:11" ht="15" customHeight="1" x14ac:dyDescent="0.55000000000000004">
      <c r="A26" s="22" t="s">
        <v>89</v>
      </c>
      <c r="B26" s="23" t="s">
        <v>84</v>
      </c>
      <c r="C26" s="124" t="s">
        <v>2</v>
      </c>
      <c r="E26" s="53"/>
      <c r="F26" s="66">
        <f>E26*1</f>
        <v>0</v>
      </c>
      <c r="G26" s="142"/>
      <c r="H26" s="143"/>
    </row>
    <row r="27" spans="1:11" s="94" customFormat="1" ht="10" customHeight="1" x14ac:dyDescent="0.4">
      <c r="A27" s="90"/>
      <c r="B27" s="91"/>
      <c r="C27" s="92"/>
      <c r="E27" s="76" t="str">
        <f>IF(OR(SUM(E24:E26)=1,SUM(E24:E26)=0),"","keine 100%!")</f>
        <v/>
      </c>
      <c r="F27" s="89" t="str">
        <f>IF(AND(E27="",G27=""),"OK","Fehler")</f>
        <v>Fehler</v>
      </c>
      <c r="G27" s="100" t="str">
        <f>IF(OR(E24=1,E25=1,E26=1,TRIM(G24)&lt;&gt;""),"",IF(SUM(E24:E26)&gt;0,"Kommentierung der Aufteilung fehlt!","Unvollständig (Bearbeitung bzw. Kommentar, warum nicht relevant)"))</f>
        <v>Unvollständig (Bearbeitung bzw. Kommentar, warum nicht relevant)</v>
      </c>
      <c r="H27" s="106"/>
    </row>
    <row r="28" spans="1:11" ht="14.4" x14ac:dyDescent="0.55000000000000004">
      <c r="A28" s="8"/>
      <c r="B28" s="9" t="s">
        <v>38</v>
      </c>
      <c r="C28" s="10"/>
      <c r="F28" s="24"/>
    </row>
    <row r="29" spans="1:11" ht="15" customHeight="1" x14ac:dyDescent="0.55000000000000004">
      <c r="A29" s="25" t="s">
        <v>90</v>
      </c>
      <c r="B29" s="12" t="s">
        <v>8</v>
      </c>
      <c r="C29" s="26"/>
      <c r="E29" s="55" t="s">
        <v>254</v>
      </c>
      <c r="F29" s="55"/>
      <c r="G29" s="55"/>
      <c r="H29" s="56"/>
    </row>
    <row r="30" spans="1:11" s="28" customFormat="1" ht="15" customHeight="1" x14ac:dyDescent="0.55000000000000004">
      <c r="A30" s="25" t="s">
        <v>91</v>
      </c>
      <c r="B30" s="27" t="s">
        <v>28</v>
      </c>
      <c r="C30" s="121" t="s">
        <v>3</v>
      </c>
      <c r="E30" s="53"/>
      <c r="F30" s="64">
        <f>E30*0.25</f>
        <v>0</v>
      </c>
      <c r="G30" s="138"/>
      <c r="H30" s="139"/>
    </row>
    <row r="31" spans="1:11" s="28" customFormat="1" ht="14.4" x14ac:dyDescent="0.55000000000000004">
      <c r="A31" s="25" t="s">
        <v>92</v>
      </c>
      <c r="B31" s="27" t="s">
        <v>9</v>
      </c>
      <c r="C31" s="122" t="s">
        <v>0</v>
      </c>
      <c r="E31" s="53"/>
      <c r="F31" s="65">
        <f>E31*0.5</f>
        <v>0</v>
      </c>
      <c r="G31" s="140"/>
      <c r="H31" s="141"/>
    </row>
    <row r="32" spans="1:11" s="28" customFormat="1" ht="14.4" x14ac:dyDescent="0.55000000000000004">
      <c r="A32" s="25" t="s">
        <v>93</v>
      </c>
      <c r="B32" s="27" t="s">
        <v>10</v>
      </c>
      <c r="C32" s="124" t="s">
        <v>2</v>
      </c>
      <c r="E32" s="53"/>
      <c r="F32" s="66">
        <f>E32*1</f>
        <v>0</v>
      </c>
      <c r="G32" s="142"/>
      <c r="H32" s="143"/>
    </row>
    <row r="33" spans="1:8" s="94" customFormat="1" ht="10" customHeight="1" x14ac:dyDescent="0.4">
      <c r="A33" s="90"/>
      <c r="B33" s="91"/>
      <c r="C33" s="92"/>
      <c r="D33" s="88"/>
      <c r="E33" s="76" t="str">
        <f>IF(OR(SUM(E30:E32)=1,SUM(E30:E32)=0),"","keine 100%!")</f>
        <v/>
      </c>
      <c r="F33" s="89" t="str">
        <f>IF(AND(E33="",G33=""),"OK","Fehler")</f>
        <v>Fehler</v>
      </c>
      <c r="G33" s="100" t="str">
        <f>IF(OR(E30=1,E31=1,E32=1,TRIM(G30)&lt;&gt;""),"",IF(SUM(E30:E32)&gt;0,"Kommentierung der Aufteilung fehlt!","Unvollständig (Bearbeitung bzw. Kommentar, warum nicht relevant)"))</f>
        <v>Unvollständig (Bearbeitung bzw. Kommentar, warum nicht relevant)</v>
      </c>
      <c r="H33" s="106"/>
    </row>
    <row r="34" spans="1:8" s="28" customFormat="1" ht="14.4" x14ac:dyDescent="0.4">
      <c r="A34" s="22" t="s">
        <v>94</v>
      </c>
      <c r="B34" s="29" t="s">
        <v>11</v>
      </c>
      <c r="C34" s="13"/>
      <c r="E34" s="55" t="s">
        <v>254</v>
      </c>
      <c r="F34" s="55"/>
      <c r="G34" s="55"/>
      <c r="H34" s="56"/>
    </row>
    <row r="35" spans="1:8" ht="15" customHeight="1" x14ac:dyDescent="0.55000000000000004">
      <c r="A35" s="22" t="s">
        <v>95</v>
      </c>
      <c r="B35" s="23" t="s">
        <v>98</v>
      </c>
      <c r="C35" s="121" t="s">
        <v>3</v>
      </c>
      <c r="E35" s="53"/>
      <c r="F35" s="64">
        <f>E35*0.25</f>
        <v>0</v>
      </c>
      <c r="G35" s="138"/>
      <c r="H35" s="139"/>
    </row>
    <row r="36" spans="1:8" ht="15" customHeight="1" x14ac:dyDescent="0.55000000000000004">
      <c r="A36" s="22" t="s">
        <v>96</v>
      </c>
      <c r="B36" s="23" t="s">
        <v>99</v>
      </c>
      <c r="C36" s="122" t="s">
        <v>0</v>
      </c>
      <c r="E36" s="53"/>
      <c r="F36" s="65">
        <f>E36*0.5</f>
        <v>0</v>
      </c>
      <c r="G36" s="140"/>
      <c r="H36" s="141"/>
    </row>
    <row r="37" spans="1:8" ht="15" customHeight="1" x14ac:dyDescent="0.55000000000000004">
      <c r="A37" s="25" t="s">
        <v>97</v>
      </c>
      <c r="B37" s="23" t="s">
        <v>282</v>
      </c>
      <c r="C37" s="124" t="s">
        <v>2</v>
      </c>
      <c r="E37" s="53"/>
      <c r="F37" s="66">
        <f>E37*1</f>
        <v>0</v>
      </c>
      <c r="G37" s="142"/>
      <c r="H37" s="143"/>
    </row>
    <row r="38" spans="1:8" s="94" customFormat="1" ht="10" customHeight="1" x14ac:dyDescent="0.4">
      <c r="A38" s="107"/>
      <c r="B38" s="91"/>
      <c r="C38" s="92"/>
      <c r="E38" s="76" t="str">
        <f>IF(OR(SUM(E35:E37)=1,SUM(E35:E37)=0),"","keine 100%!")</f>
        <v/>
      </c>
      <c r="F38" s="89" t="str">
        <f>IF(AND(E38="",G38=""),"OK","Fehler")</f>
        <v>Fehler</v>
      </c>
      <c r="G38" s="100" t="str">
        <f>IF(OR(E35=1,E36=1,E37=1,TRIM(G35)&lt;&gt;""),"",IF(SUM(E35:E37)&gt;0,"Kommentierung der Aufteilung fehlt!","Unvollständig (Bearbeitung bzw. Kommentar, warum nicht relevant)"))</f>
        <v>Unvollständig (Bearbeitung bzw. Kommentar, warum nicht relevant)</v>
      </c>
      <c r="H38" s="106"/>
    </row>
    <row r="39" spans="1:8" ht="14.4" x14ac:dyDescent="0.55000000000000004">
      <c r="A39" s="30"/>
      <c r="B39" s="31" t="s">
        <v>16</v>
      </c>
      <c r="C39" s="10"/>
      <c r="F39" s="24"/>
    </row>
    <row r="40" spans="1:8" ht="15" customHeight="1" x14ac:dyDescent="0.55000000000000004">
      <c r="A40" s="25" t="s">
        <v>101</v>
      </c>
      <c r="B40" s="32" t="s">
        <v>100</v>
      </c>
      <c r="C40" s="26"/>
      <c r="E40" s="55" t="s">
        <v>258</v>
      </c>
      <c r="F40" s="55"/>
      <c r="G40" s="55"/>
      <c r="H40" s="56"/>
    </row>
    <row r="41" spans="1:8" ht="30" customHeight="1" x14ac:dyDescent="0.55000000000000004">
      <c r="A41" s="25" t="s">
        <v>102</v>
      </c>
      <c r="B41" s="11" t="s">
        <v>270</v>
      </c>
      <c r="C41" s="121" t="s">
        <v>3</v>
      </c>
      <c r="E41" s="53"/>
      <c r="F41" s="64">
        <f>E41*0.25</f>
        <v>0</v>
      </c>
      <c r="G41" s="138"/>
      <c r="H41" s="139"/>
    </row>
    <row r="42" spans="1:8" ht="30" customHeight="1" x14ac:dyDescent="0.55000000000000004">
      <c r="A42" s="25" t="s">
        <v>103</v>
      </c>
      <c r="B42" s="11" t="s">
        <v>227</v>
      </c>
      <c r="C42" s="122" t="s">
        <v>0</v>
      </c>
      <c r="E42" s="53"/>
      <c r="F42" s="65">
        <f>E42*0.5</f>
        <v>0</v>
      </c>
      <c r="G42" s="140"/>
      <c r="H42" s="141"/>
    </row>
    <row r="43" spans="1:8" ht="30" customHeight="1" x14ac:dyDescent="0.55000000000000004">
      <c r="A43" s="25" t="s">
        <v>104</v>
      </c>
      <c r="B43" s="11" t="s">
        <v>229</v>
      </c>
      <c r="C43" s="123" t="s">
        <v>1</v>
      </c>
      <c r="E43" s="53"/>
      <c r="F43" s="65">
        <f>E43*0.75</f>
        <v>0</v>
      </c>
      <c r="G43" s="140"/>
      <c r="H43" s="141"/>
    </row>
    <row r="44" spans="1:8" ht="15" customHeight="1" x14ac:dyDescent="0.55000000000000004">
      <c r="A44" s="25" t="s">
        <v>105</v>
      </c>
      <c r="B44" s="11" t="s">
        <v>20</v>
      </c>
      <c r="C44" s="124" t="s">
        <v>2</v>
      </c>
      <c r="E44" s="53"/>
      <c r="F44" s="66">
        <f>E44*1</f>
        <v>0</v>
      </c>
      <c r="G44" s="142"/>
      <c r="H44" s="143"/>
    </row>
    <row r="45" spans="1:8" s="94" customFormat="1" ht="10" customHeight="1" x14ac:dyDescent="0.4">
      <c r="A45" s="90"/>
      <c r="B45" s="91"/>
      <c r="C45" s="92"/>
      <c r="D45" s="88"/>
      <c r="E45" s="76" t="str">
        <f>IF(OR(SUM(E41:E44)=1,SUM(E41:E44)=0),"","keine 100%!")</f>
        <v/>
      </c>
      <c r="F45" s="89" t="str">
        <f>IF(AND(E45="",G45=""),"OK","Fehler")</f>
        <v>Fehler</v>
      </c>
      <c r="G45" s="100" t="str">
        <f>IF(OR(E41=1,E42=1,E43=1,E44=1,TRIM(G41)&lt;&gt;""),"",IF(SUM(E41:E44)&gt;0,"Kommentierung der Aufteilung fehlt!","Unvollständig (Bearbeitung bzw. Kommentar, warum nicht relevant)"))</f>
        <v>Unvollständig (Bearbeitung bzw. Kommentar, warum nicht relevant)</v>
      </c>
      <c r="H45" s="93"/>
    </row>
    <row r="46" spans="1:8" ht="15" customHeight="1" x14ac:dyDescent="0.55000000000000004">
      <c r="A46" s="25" t="s">
        <v>106</v>
      </c>
      <c r="B46" s="32" t="s">
        <v>111</v>
      </c>
      <c r="C46" s="33"/>
      <c r="E46" s="55" t="s">
        <v>258</v>
      </c>
      <c r="F46" s="55"/>
      <c r="G46" s="55"/>
      <c r="H46" s="56"/>
    </row>
    <row r="47" spans="1:8" ht="15" customHeight="1" x14ac:dyDescent="0.55000000000000004">
      <c r="A47" s="25" t="s">
        <v>107</v>
      </c>
      <c r="B47" s="11" t="s">
        <v>219</v>
      </c>
      <c r="C47" s="15" t="s">
        <v>3</v>
      </c>
      <c r="E47" s="53"/>
      <c r="F47" s="64">
        <f>E47*0.25</f>
        <v>0</v>
      </c>
      <c r="G47" s="138"/>
      <c r="H47" s="139"/>
    </row>
    <row r="48" spans="1:8" ht="15" customHeight="1" x14ac:dyDescent="0.55000000000000004">
      <c r="A48" s="25" t="s">
        <v>108</v>
      </c>
      <c r="B48" s="11" t="s">
        <v>220</v>
      </c>
      <c r="C48" s="16" t="s">
        <v>0</v>
      </c>
      <c r="E48" s="53"/>
      <c r="F48" s="65">
        <f>E48*0.5</f>
        <v>0</v>
      </c>
      <c r="G48" s="140"/>
      <c r="H48" s="141"/>
    </row>
    <row r="49" spans="1:8" ht="15" customHeight="1" x14ac:dyDescent="0.55000000000000004">
      <c r="A49" s="25" t="s">
        <v>109</v>
      </c>
      <c r="B49" s="11" t="s">
        <v>221</v>
      </c>
      <c r="C49" s="17" t="s">
        <v>1</v>
      </c>
      <c r="E49" s="53"/>
      <c r="F49" s="65">
        <f>E49*0.75</f>
        <v>0</v>
      </c>
      <c r="G49" s="140"/>
      <c r="H49" s="141"/>
    </row>
    <row r="50" spans="1:8" ht="15" customHeight="1" x14ac:dyDescent="0.55000000000000004">
      <c r="A50" s="25" t="s">
        <v>110</v>
      </c>
      <c r="B50" s="11" t="s">
        <v>222</v>
      </c>
      <c r="C50" s="18" t="s">
        <v>2</v>
      </c>
      <c r="E50" s="53"/>
      <c r="F50" s="66">
        <f>E50*1</f>
        <v>0</v>
      </c>
      <c r="G50" s="142"/>
      <c r="H50" s="143"/>
    </row>
    <row r="51" spans="1:8" s="94" customFormat="1" ht="10" customHeight="1" x14ac:dyDescent="0.4">
      <c r="A51" s="107"/>
      <c r="B51" s="108"/>
      <c r="C51" s="92"/>
      <c r="E51" s="76" t="str">
        <f>IF(OR(SUM(E47:E50)=1,SUM(E47:E50)=0),"","keine 100%!")</f>
        <v/>
      </c>
      <c r="F51" s="89" t="str">
        <f>IF(AND(E51="",G51=""),"OK","Fehler")</f>
        <v>Fehler</v>
      </c>
      <c r="G51" s="100" t="str">
        <f>IF(OR(E47=1,E48=1,E49=1,E50=1,TRIM(G47)&lt;&gt;""),"",IF(SUM(E47:E50)&gt;0,"Kommentierung der Aufteilung fehlt!","Unvollständig (Bearbeitung bzw. Kommentar, warum nicht relevant)"))</f>
        <v>Unvollständig (Bearbeitung bzw. Kommentar, warum nicht relevant)</v>
      </c>
      <c r="H51" s="93"/>
    </row>
    <row r="52" spans="1:8" ht="14.4" x14ac:dyDescent="0.55000000000000004">
      <c r="A52" s="25" t="s">
        <v>112</v>
      </c>
      <c r="B52" s="34" t="s">
        <v>35</v>
      </c>
      <c r="C52" s="33"/>
      <c r="E52" s="55" t="s">
        <v>254</v>
      </c>
      <c r="F52" s="55"/>
      <c r="G52" s="55"/>
      <c r="H52" s="56"/>
    </row>
    <row r="53" spans="1:8" s="28" customFormat="1" ht="45" customHeight="1" x14ac:dyDescent="0.55000000000000004">
      <c r="A53" s="25" t="s">
        <v>113</v>
      </c>
      <c r="B53" s="27" t="s">
        <v>271</v>
      </c>
      <c r="C53" s="17" t="s">
        <v>1</v>
      </c>
      <c r="E53" s="53"/>
      <c r="F53" s="64">
        <f>E53*0.5</f>
        <v>0</v>
      </c>
      <c r="G53" s="138"/>
      <c r="H53" s="139"/>
    </row>
    <row r="54" spans="1:8" s="28" customFormat="1" ht="30" customHeight="1" x14ac:dyDescent="0.55000000000000004">
      <c r="A54" s="25" t="s">
        <v>114</v>
      </c>
      <c r="B54" s="27" t="s">
        <v>228</v>
      </c>
      <c r="C54" s="18" t="s">
        <v>2</v>
      </c>
      <c r="E54" s="53"/>
      <c r="F54" s="66">
        <f>E54*1</f>
        <v>0</v>
      </c>
      <c r="G54" s="142"/>
      <c r="H54" s="143"/>
    </row>
    <row r="55" spans="1:8" s="110" customFormat="1" ht="10" customHeight="1" x14ac:dyDescent="0.4">
      <c r="A55" s="107"/>
      <c r="B55" s="108"/>
      <c r="C55" s="109"/>
      <c r="E55" s="76" t="str">
        <f>IF(OR(SUM(E53:E54)=1,SUM(E53:E54)=0),"","keine 100%!")</f>
        <v/>
      </c>
      <c r="F55" s="89" t="str">
        <f>IF(AND(E55="",G55=""),"OK","Fehler")</f>
        <v>Fehler</v>
      </c>
      <c r="G55" s="100" t="str">
        <f>IF(OR(E53=1,E54=1,TRIM(G53)&lt;&gt;""),"",IF(SUM(E53:E54)&gt;0,"Kommentierung der Aufteilung fehlt!","Unvollständig (Bearbeitung bzw. Kommentar, warum nicht relevant)"))</f>
        <v>Unvollständig (Bearbeitung bzw. Kommentar, warum nicht relevant)</v>
      </c>
      <c r="H55" s="106"/>
    </row>
    <row r="56" spans="1:8" ht="15" customHeight="1" x14ac:dyDescent="0.55000000000000004">
      <c r="A56" s="157" t="s">
        <v>249</v>
      </c>
      <c r="B56" s="158"/>
      <c r="C56" s="158"/>
      <c r="D56" s="151"/>
      <c r="E56" s="151"/>
      <c r="F56" s="151"/>
      <c r="G56" s="151"/>
      <c r="H56" s="152"/>
    </row>
    <row r="57" spans="1:8" ht="15" customHeight="1" x14ac:dyDescent="0.55000000000000004">
      <c r="A57" s="51" t="s">
        <v>267</v>
      </c>
      <c r="B57" s="52" t="s">
        <v>248</v>
      </c>
      <c r="C57" s="51" t="s">
        <v>306</v>
      </c>
      <c r="E57" s="146" t="s">
        <v>305</v>
      </c>
      <c r="F57" s="165"/>
      <c r="G57" s="165"/>
      <c r="H57" s="148"/>
    </row>
    <row r="58" spans="1:8" ht="10" customHeight="1" x14ac:dyDescent="0.55000000000000004">
      <c r="A58" s="35"/>
      <c r="B58" s="36"/>
      <c r="C58" s="4"/>
      <c r="F58" s="24"/>
    </row>
    <row r="59" spans="1:8" ht="14.4" x14ac:dyDescent="0.55000000000000004">
      <c r="A59" s="30"/>
      <c r="B59" s="31" t="s">
        <v>21</v>
      </c>
      <c r="C59" s="10"/>
      <c r="F59" s="24"/>
    </row>
    <row r="60" spans="1:8" ht="15" customHeight="1" x14ac:dyDescent="0.55000000000000004">
      <c r="A60" s="25" t="s">
        <v>116</v>
      </c>
      <c r="B60" s="32" t="s">
        <v>115</v>
      </c>
      <c r="C60" s="26"/>
      <c r="E60" s="55" t="s">
        <v>258</v>
      </c>
    </row>
    <row r="61" spans="1:8" ht="15" customHeight="1" x14ac:dyDescent="0.55000000000000004">
      <c r="A61" s="37" t="s">
        <v>117</v>
      </c>
      <c r="B61" s="38" t="s">
        <v>4</v>
      </c>
      <c r="C61" s="121" t="s">
        <v>3</v>
      </c>
      <c r="E61" s="53"/>
      <c r="F61" s="64">
        <f>E61*0.25</f>
        <v>0</v>
      </c>
      <c r="G61" s="138"/>
      <c r="H61" s="139"/>
    </row>
    <row r="62" spans="1:8" ht="30" customHeight="1" x14ac:dyDescent="0.55000000000000004">
      <c r="A62" s="37" t="s">
        <v>118</v>
      </c>
      <c r="B62" s="38" t="s">
        <v>272</v>
      </c>
      <c r="C62" s="122" t="s">
        <v>0</v>
      </c>
      <c r="E62" s="53"/>
      <c r="F62" s="65">
        <f>E62*0.5</f>
        <v>0</v>
      </c>
      <c r="G62" s="140"/>
      <c r="H62" s="141"/>
    </row>
    <row r="63" spans="1:8" ht="30" customHeight="1" x14ac:dyDescent="0.55000000000000004">
      <c r="A63" s="37" t="s">
        <v>119</v>
      </c>
      <c r="B63" s="38" t="s">
        <v>269</v>
      </c>
      <c r="C63" s="17" t="s">
        <v>1</v>
      </c>
      <c r="E63" s="53"/>
      <c r="F63" s="65">
        <f>E63*0.75</f>
        <v>0</v>
      </c>
      <c r="G63" s="140"/>
      <c r="H63" s="141"/>
    </row>
    <row r="64" spans="1:8" ht="30" customHeight="1" x14ac:dyDescent="0.55000000000000004">
      <c r="A64" s="37" t="s">
        <v>120</v>
      </c>
      <c r="B64" s="38" t="s">
        <v>22</v>
      </c>
      <c r="C64" s="18" t="s">
        <v>2</v>
      </c>
      <c r="E64" s="53"/>
      <c r="F64" s="66">
        <f>E64*1</f>
        <v>0</v>
      </c>
      <c r="G64" s="142"/>
      <c r="H64" s="143"/>
    </row>
    <row r="65" spans="1:10" s="94" customFormat="1" ht="10" customHeight="1" x14ac:dyDescent="0.4">
      <c r="A65" s="90"/>
      <c r="B65" s="91"/>
      <c r="C65" s="92"/>
      <c r="D65" s="88"/>
      <c r="E65" s="76" t="str">
        <f>IF(OR(SUM(E61:E64)=1,SUM(E61:E64)=0),"","keine 100%!")</f>
        <v/>
      </c>
      <c r="F65" s="89" t="str">
        <f>IF(AND(E65="",G65=""),"OK","Fehler")</f>
        <v>Fehler</v>
      </c>
      <c r="G65" s="100" t="str">
        <f>IF(OR(E61=1,E62=1,E63=1,E64=1,TRIM(G61)&lt;&gt;""),"",IF(SUM(E61:E64)&gt;0,"Kommentierung der Aufteilung fehlt!","Unvollständig (Bearbeitung bzw. Kommentar, warum nicht relevant)"))</f>
        <v>Unvollständig (Bearbeitung bzw. Kommentar, warum nicht relevant)</v>
      </c>
    </row>
    <row r="66" spans="1:10" s="21" customFormat="1" ht="15" customHeight="1" x14ac:dyDescent="0.55000000000000004">
      <c r="A66" s="19" t="s">
        <v>121</v>
      </c>
      <c r="B66" s="20" t="s">
        <v>23</v>
      </c>
      <c r="C66" s="33"/>
      <c r="E66" s="55" t="s">
        <v>254</v>
      </c>
      <c r="F66" s="55"/>
      <c r="G66" s="55"/>
      <c r="H66" s="56"/>
      <c r="I66"/>
      <c r="J66"/>
    </row>
    <row r="67" spans="1:10" ht="15" customHeight="1" x14ac:dyDescent="0.55000000000000004">
      <c r="A67" s="37" t="s">
        <v>122</v>
      </c>
      <c r="B67" s="38" t="s">
        <v>6</v>
      </c>
      <c r="C67" s="121" t="s">
        <v>3</v>
      </c>
      <c r="E67" s="53"/>
      <c r="F67" s="64">
        <f>E67*0.25</f>
        <v>0</v>
      </c>
      <c r="G67" s="138"/>
      <c r="H67" s="139"/>
    </row>
    <row r="68" spans="1:10" ht="15" customHeight="1" x14ac:dyDescent="0.55000000000000004">
      <c r="A68" s="37" t="s">
        <v>123</v>
      </c>
      <c r="B68" s="38" t="s">
        <v>7</v>
      </c>
      <c r="C68" s="121" t="s">
        <v>3</v>
      </c>
      <c r="E68" s="53"/>
      <c r="F68" s="65">
        <f>E68*0.25</f>
        <v>0</v>
      </c>
      <c r="G68" s="140"/>
      <c r="H68" s="141"/>
    </row>
    <row r="69" spans="1:10" ht="15" customHeight="1" x14ac:dyDescent="0.55000000000000004">
      <c r="A69" s="37" t="s">
        <v>124</v>
      </c>
      <c r="B69" s="38" t="s">
        <v>79</v>
      </c>
      <c r="C69" s="124" t="s">
        <v>2</v>
      </c>
      <c r="E69" s="53"/>
      <c r="F69" s="66">
        <f>E69*1</f>
        <v>0</v>
      </c>
      <c r="G69" s="142"/>
      <c r="H69" s="143"/>
    </row>
    <row r="70" spans="1:10" s="94" customFormat="1" ht="10" customHeight="1" x14ac:dyDescent="0.4">
      <c r="A70" s="90"/>
      <c r="B70" s="91"/>
      <c r="C70" s="92"/>
      <c r="D70" s="88"/>
      <c r="E70" s="76" t="str">
        <f>IF(OR(SUM(E67:E69)=1,SUM(E67:E69)=0),"","keine 100%!")</f>
        <v/>
      </c>
      <c r="F70" s="89" t="str">
        <f>IF(AND(E70="",G70=""),"OK","Fehler")</f>
        <v>Fehler</v>
      </c>
      <c r="G70" s="100" t="str">
        <f>IF(OR(E67=1,E68=1,E69=1,TRIM(G67)&lt;&gt;""),"",IF(SUM(E67:E69)&gt;0,"Kommentierung der Aufteilung fehlt!","Unvollständig (Bearbeitung bzw. Kommentar, warum nicht relevant)"))</f>
        <v>Unvollständig (Bearbeitung bzw. Kommentar, warum nicht relevant)</v>
      </c>
    </row>
    <row r="71" spans="1:10" ht="15" customHeight="1" x14ac:dyDescent="0.55000000000000004">
      <c r="A71" s="19" t="s">
        <v>125</v>
      </c>
      <c r="B71" s="20" t="s">
        <v>24</v>
      </c>
      <c r="C71" s="33"/>
      <c r="E71" s="55" t="s">
        <v>254</v>
      </c>
      <c r="F71" s="55"/>
      <c r="G71" s="55"/>
      <c r="H71" s="56"/>
    </row>
    <row r="72" spans="1:10" ht="15" customHeight="1" x14ac:dyDescent="0.55000000000000004">
      <c r="A72" s="37" t="s">
        <v>32</v>
      </c>
      <c r="B72" s="38" t="s">
        <v>25</v>
      </c>
      <c r="C72" s="121" t="s">
        <v>3</v>
      </c>
      <c r="E72" s="53"/>
      <c r="F72" s="64">
        <f>E72*0.25</f>
        <v>0</v>
      </c>
      <c r="G72" s="138"/>
      <c r="H72" s="139"/>
    </row>
    <row r="73" spans="1:10" ht="15" customHeight="1" x14ac:dyDescent="0.55000000000000004">
      <c r="A73" s="37" t="s">
        <v>33</v>
      </c>
      <c r="B73" s="38" t="s">
        <v>26</v>
      </c>
      <c r="C73" s="123" t="s">
        <v>1</v>
      </c>
      <c r="E73" s="53"/>
      <c r="F73" s="65">
        <f>E73*0.75</f>
        <v>0</v>
      </c>
      <c r="G73" s="140"/>
      <c r="H73" s="141"/>
    </row>
    <row r="74" spans="1:10" ht="15" customHeight="1" x14ac:dyDescent="0.55000000000000004">
      <c r="A74" s="37" t="s">
        <v>126</v>
      </c>
      <c r="B74" s="38" t="s">
        <v>27</v>
      </c>
      <c r="C74" s="124" t="s">
        <v>2</v>
      </c>
      <c r="E74" s="53"/>
      <c r="F74" s="66">
        <f>E74*1</f>
        <v>0</v>
      </c>
      <c r="G74" s="142"/>
      <c r="H74" s="143"/>
    </row>
    <row r="75" spans="1:10" s="94" customFormat="1" ht="10" customHeight="1" x14ac:dyDescent="0.4">
      <c r="A75" s="111"/>
      <c r="B75" s="112"/>
      <c r="C75" s="92"/>
      <c r="E75" s="76" t="str">
        <f>IF(OR(SUM(E72:E74)=1,SUM(E72:E74)=0),"","keine 100%!")</f>
        <v/>
      </c>
      <c r="F75" s="89" t="str">
        <f>IF(AND(E75="",G75=""),"OK","Fehler")</f>
        <v>Fehler</v>
      </c>
      <c r="G75" s="100" t="str">
        <f>IF(OR(E72=1,E73=1,E74=1,TRIM(G72)&lt;&gt;""),"",IF(SUM(E72:E74)&gt;0,"Kommentierung der Aufteilung fehlt!","Unvollständig (Bearbeitung bzw. Kommentar, warum nicht relevant)"))</f>
        <v>Unvollständig (Bearbeitung bzw. Kommentar, warum nicht relevant)</v>
      </c>
    </row>
    <row r="76" spans="1:10" ht="14.4" x14ac:dyDescent="0.55000000000000004">
      <c r="A76" s="30"/>
      <c r="B76" s="31" t="s">
        <v>30</v>
      </c>
      <c r="C76" s="10"/>
      <c r="F76" s="24"/>
    </row>
    <row r="77" spans="1:10" ht="15" customHeight="1" x14ac:dyDescent="0.55000000000000004">
      <c r="A77" s="25" t="s">
        <v>127</v>
      </c>
      <c r="B77" s="32" t="s">
        <v>31</v>
      </c>
      <c r="C77" s="26"/>
      <c r="E77" s="55" t="s">
        <v>254</v>
      </c>
      <c r="F77" s="55"/>
      <c r="G77" s="55"/>
      <c r="H77" s="56"/>
    </row>
    <row r="78" spans="1:10" ht="15" customHeight="1" x14ac:dyDescent="0.55000000000000004">
      <c r="A78" s="37" t="s">
        <v>128</v>
      </c>
      <c r="B78" s="38" t="s">
        <v>28</v>
      </c>
      <c r="C78" s="121" t="s">
        <v>3</v>
      </c>
      <c r="E78" s="53"/>
      <c r="F78" s="64">
        <f>E78*0.25</f>
        <v>0</v>
      </c>
      <c r="G78" s="138"/>
      <c r="H78" s="139"/>
    </row>
    <row r="79" spans="1:10" ht="15" customHeight="1" x14ac:dyDescent="0.55000000000000004">
      <c r="A79" s="37" t="s">
        <v>129</v>
      </c>
      <c r="B79" s="38" t="s">
        <v>29</v>
      </c>
      <c r="C79" s="122" t="s">
        <v>0</v>
      </c>
      <c r="E79" s="53"/>
      <c r="F79" s="65">
        <f>E79*0.5</f>
        <v>0</v>
      </c>
      <c r="G79" s="140"/>
      <c r="H79" s="141"/>
    </row>
    <row r="80" spans="1:10" ht="15" customHeight="1" x14ac:dyDescent="0.55000000000000004">
      <c r="A80" s="37" t="s">
        <v>130</v>
      </c>
      <c r="B80" s="38" t="s">
        <v>10</v>
      </c>
      <c r="C80" s="124" t="s">
        <v>2</v>
      </c>
      <c r="E80" s="53"/>
      <c r="F80" s="66">
        <f>E80*1</f>
        <v>0</v>
      </c>
      <c r="G80" s="142"/>
      <c r="H80" s="143"/>
    </row>
    <row r="81" spans="1:8" s="94" customFormat="1" ht="10" customHeight="1" x14ac:dyDescent="0.4">
      <c r="A81" s="90"/>
      <c r="B81" s="91"/>
      <c r="C81" s="92"/>
      <c r="D81" s="88"/>
      <c r="E81" s="76" t="str">
        <f>IF(OR(SUM(E78:E80)=1,SUM(E78:E80)=0),"","keine 100%!")</f>
        <v/>
      </c>
      <c r="F81" s="89" t="str">
        <f>IF(AND(E81="",G81=""),"OK","Fehler")</f>
        <v>Fehler</v>
      </c>
      <c r="G81" s="100" t="str">
        <f>IF(OR(E78=1,E79=1,E80=1,TRIM(G78)&lt;&gt;""),"",IF(SUM(E78:E80)&gt;0,"Kommentierung der Aufteilung fehlt!","Unvollständig (Bearbeitung bzw. Kommentar, warum nicht relevant)"))</f>
        <v>Unvollständig (Bearbeitung bzw. Kommentar, warum nicht relevant)</v>
      </c>
    </row>
    <row r="82" spans="1:8" ht="15" customHeight="1" x14ac:dyDescent="0.55000000000000004">
      <c r="A82" s="19" t="s">
        <v>131</v>
      </c>
      <c r="B82" s="20" t="s">
        <v>11</v>
      </c>
      <c r="C82" s="33"/>
      <c r="E82" s="55" t="s">
        <v>258</v>
      </c>
    </row>
    <row r="83" spans="1:8" ht="15" customHeight="1" x14ac:dyDescent="0.55000000000000004">
      <c r="A83" s="22" t="s">
        <v>132</v>
      </c>
      <c r="B83" s="23" t="s">
        <v>12</v>
      </c>
      <c r="C83" s="121" t="s">
        <v>3</v>
      </c>
      <c r="E83" s="53"/>
      <c r="F83" s="64">
        <f>E83*0.25</f>
        <v>0</v>
      </c>
      <c r="G83" s="138"/>
      <c r="H83" s="139"/>
    </row>
    <row r="84" spans="1:8" ht="15" customHeight="1" x14ac:dyDescent="0.55000000000000004">
      <c r="A84" s="37" t="s">
        <v>133</v>
      </c>
      <c r="B84" s="38" t="s">
        <v>13</v>
      </c>
      <c r="C84" s="122" t="s">
        <v>0</v>
      </c>
      <c r="E84" s="53"/>
      <c r="F84" s="65">
        <f>E84*0.5</f>
        <v>0</v>
      </c>
      <c r="G84" s="140"/>
      <c r="H84" s="141"/>
    </row>
    <row r="85" spans="1:8" ht="15" customHeight="1" x14ac:dyDescent="0.55000000000000004">
      <c r="A85" s="37" t="s">
        <v>134</v>
      </c>
      <c r="B85" s="38" t="s">
        <v>14</v>
      </c>
      <c r="C85" s="123" t="s">
        <v>1</v>
      </c>
      <c r="E85" s="53"/>
      <c r="F85" s="65">
        <f>E85*0.75</f>
        <v>0</v>
      </c>
      <c r="G85" s="140"/>
      <c r="H85" s="141"/>
    </row>
    <row r="86" spans="1:8" ht="15" customHeight="1" x14ac:dyDescent="0.55000000000000004">
      <c r="A86" s="37" t="s">
        <v>135</v>
      </c>
      <c r="B86" s="38" t="s">
        <v>15</v>
      </c>
      <c r="C86" s="124" t="s">
        <v>2</v>
      </c>
      <c r="E86" s="53"/>
      <c r="F86" s="66">
        <f>E86*1</f>
        <v>0</v>
      </c>
      <c r="G86" s="142"/>
      <c r="H86" s="143"/>
    </row>
    <row r="87" spans="1:8" s="94" customFormat="1" ht="10" customHeight="1" x14ac:dyDescent="0.4">
      <c r="A87" s="113"/>
      <c r="B87" s="114"/>
      <c r="C87" s="92"/>
      <c r="E87" s="76" t="str">
        <f>IF(OR(SUM(E83:E86)=1,SUM(E83:E86)=0),"","keine 100%!")</f>
        <v/>
      </c>
      <c r="F87" s="89" t="str">
        <f>IF(AND(E87="",G87=""),"OK","Fehler")</f>
        <v>Fehler</v>
      </c>
      <c r="G87" s="100" t="str">
        <f>IF(OR(E83=1,E84=1,E85=1,E86=1,TRIM(G83)&lt;&gt;""),"",IF(SUM(E83:E86)&gt;0,"Kommentierung der Aufteilung fehlt!","Unvollständig (Bearbeitung bzw. Kommentar, warum nicht relevant)"))</f>
        <v>Unvollständig (Bearbeitung bzw. Kommentar, warum nicht relevant)</v>
      </c>
    </row>
    <row r="88" spans="1:8" ht="14.4" x14ac:dyDescent="0.55000000000000004">
      <c r="A88" s="25" t="s">
        <v>137</v>
      </c>
      <c r="B88" s="34" t="s">
        <v>34</v>
      </c>
      <c r="C88" s="41"/>
      <c r="E88" s="55" t="s">
        <v>254</v>
      </c>
      <c r="F88" s="55"/>
      <c r="G88" s="55"/>
      <c r="H88" s="56"/>
    </row>
    <row r="89" spans="1:8" ht="15" customHeight="1" x14ac:dyDescent="0.55000000000000004">
      <c r="A89" s="22" t="s">
        <v>138</v>
      </c>
      <c r="B89" s="23" t="s">
        <v>136</v>
      </c>
      <c r="C89" s="121" t="s">
        <v>3</v>
      </c>
      <c r="E89" s="53"/>
      <c r="F89" s="64">
        <f>E89*0.25</f>
        <v>0</v>
      </c>
      <c r="G89" s="138"/>
      <c r="H89" s="139"/>
    </row>
    <row r="90" spans="1:8" ht="15" customHeight="1" x14ac:dyDescent="0.55000000000000004">
      <c r="A90" s="22" t="s">
        <v>139</v>
      </c>
      <c r="B90" s="23" t="s">
        <v>223</v>
      </c>
      <c r="C90" s="123" t="s">
        <v>1</v>
      </c>
      <c r="E90" s="53"/>
      <c r="F90" s="65">
        <f>E90*0.75</f>
        <v>0</v>
      </c>
      <c r="G90" s="140"/>
      <c r="H90" s="141"/>
    </row>
    <row r="91" spans="1:8" ht="15" customHeight="1" x14ac:dyDescent="0.55000000000000004">
      <c r="A91" s="22" t="s">
        <v>140</v>
      </c>
      <c r="B91" s="23" t="s">
        <v>224</v>
      </c>
      <c r="C91" s="124" t="s">
        <v>2</v>
      </c>
      <c r="E91" s="53"/>
      <c r="F91" s="66">
        <f>E91*1</f>
        <v>0</v>
      </c>
      <c r="G91" s="142"/>
      <c r="H91" s="143"/>
    </row>
    <row r="92" spans="1:8" s="94" customFormat="1" ht="10" customHeight="1" x14ac:dyDescent="0.4">
      <c r="A92" s="115"/>
      <c r="B92" s="116"/>
      <c r="C92" s="117"/>
      <c r="E92" s="76" t="str">
        <f>IF(OR(SUM(E89:E91)=1,SUM(E89:E91)=0),"","keine 100%!")</f>
        <v/>
      </c>
      <c r="F92" s="89" t="str">
        <f>IF(AND(E92="",G92=""),"OK","Fehler")</f>
        <v>Fehler</v>
      </c>
      <c r="G92" s="100" t="str">
        <f>IF(OR(E89=1,E90=1,E91=1,TRIM(G89)&lt;&gt;""),"",IF(SUM(E89:E91)&gt;0,"Kommentierung der Aufteilung fehlt!","Unvollständig (Bearbeitung bzw. Kommentar, warum nicht relevant)"))</f>
        <v>Unvollständig (Bearbeitung bzw. Kommentar, warum nicht relevant)</v>
      </c>
    </row>
    <row r="93" spans="1:8" ht="15" customHeight="1" x14ac:dyDescent="0.55000000000000004">
      <c r="A93" s="25" t="s">
        <v>141</v>
      </c>
      <c r="B93" s="34" t="s">
        <v>239</v>
      </c>
      <c r="C93" s="33"/>
      <c r="E93" s="55" t="s">
        <v>258</v>
      </c>
    </row>
    <row r="94" spans="1:8" ht="15" customHeight="1" x14ac:dyDescent="0.55000000000000004">
      <c r="A94" s="25" t="s">
        <v>142</v>
      </c>
      <c r="B94" s="11" t="s">
        <v>219</v>
      </c>
      <c r="C94" s="15" t="s">
        <v>3</v>
      </c>
      <c r="E94" s="53"/>
      <c r="F94" s="64">
        <f>E94*0.25</f>
        <v>0</v>
      </c>
      <c r="G94" s="138"/>
      <c r="H94" s="139"/>
    </row>
    <row r="95" spans="1:8" ht="15" customHeight="1" x14ac:dyDescent="0.55000000000000004">
      <c r="A95" s="25" t="s">
        <v>143</v>
      </c>
      <c r="B95" s="11" t="s">
        <v>146</v>
      </c>
      <c r="C95" s="16" t="s">
        <v>0</v>
      </c>
      <c r="E95" s="53"/>
      <c r="F95" s="65">
        <f>E95*0.5</f>
        <v>0</v>
      </c>
      <c r="G95" s="140"/>
      <c r="H95" s="141"/>
    </row>
    <row r="96" spans="1:8" ht="15" customHeight="1" x14ac:dyDescent="0.55000000000000004">
      <c r="A96" s="25" t="s">
        <v>144</v>
      </c>
      <c r="B96" s="11" t="s">
        <v>225</v>
      </c>
      <c r="C96" s="17" t="s">
        <v>1</v>
      </c>
      <c r="E96" s="53"/>
      <c r="F96" s="65">
        <f>E96*0.75</f>
        <v>0</v>
      </c>
      <c r="G96" s="140"/>
      <c r="H96" s="141"/>
    </row>
    <row r="97" spans="1:8" ht="15" customHeight="1" x14ac:dyDescent="0.55000000000000004">
      <c r="A97" s="25" t="s">
        <v>145</v>
      </c>
      <c r="B97" s="11" t="s">
        <v>147</v>
      </c>
      <c r="C97" s="18" t="s">
        <v>2</v>
      </c>
      <c r="E97" s="53"/>
      <c r="F97" s="66">
        <f>E97*1</f>
        <v>0</v>
      </c>
      <c r="G97" s="142"/>
      <c r="H97" s="143"/>
    </row>
    <row r="98" spans="1:8" s="99" customFormat="1" ht="20.05" customHeight="1" x14ac:dyDescent="0.55000000000000004">
      <c r="A98" s="96"/>
      <c r="B98" s="97"/>
      <c r="C98" s="98"/>
      <c r="E98" s="102" t="str">
        <f>IF(OR(SUM(E94:E97)=1,SUM(E94:E97)=0),"","keine 100%!")</f>
        <v/>
      </c>
      <c r="F98" s="118" t="str">
        <f>IF(AND(E98="",G98=""),"OK","Fehler")</f>
        <v>Fehler</v>
      </c>
      <c r="G98" s="101" t="str">
        <f>IF(OR(E94=1,E95=1,E96=1,E97=1,TRIM(G94)&lt;&gt;""),"",IF(SUM(E94:E97)&gt;0,"Kommentierung der Aufteilung fehlt!","Unvollständig (Bearbeitung bzw. Kommentar, warum nicht relevant)"))</f>
        <v>Unvollständig (Bearbeitung bzw. Kommentar, warum nicht relevant)</v>
      </c>
      <c r="H98" s="95"/>
    </row>
    <row r="99" spans="1:8" ht="15" customHeight="1" x14ac:dyDescent="0.55000000000000004">
      <c r="A99" s="159" t="s">
        <v>36</v>
      </c>
      <c r="B99" s="160"/>
      <c r="C99" s="160"/>
      <c r="D99" s="151"/>
      <c r="E99" s="151"/>
      <c r="F99" s="151"/>
      <c r="G99" s="151"/>
      <c r="H99" s="152"/>
    </row>
    <row r="100" spans="1:8" ht="15" customHeight="1" x14ac:dyDescent="0.55000000000000004">
      <c r="A100" s="51" t="s">
        <v>267</v>
      </c>
      <c r="B100" s="52" t="s">
        <v>248</v>
      </c>
      <c r="C100" s="51" t="s">
        <v>306</v>
      </c>
      <c r="E100" s="146" t="s">
        <v>305</v>
      </c>
      <c r="F100" s="165"/>
      <c r="G100" s="165"/>
      <c r="H100" s="148"/>
    </row>
    <row r="101" spans="1:8" ht="10" customHeight="1" x14ac:dyDescent="0.55000000000000004">
      <c r="A101" s="39"/>
      <c r="B101" s="40"/>
      <c r="C101" s="4"/>
      <c r="F101" s="24"/>
    </row>
    <row r="102" spans="1:8" ht="15" customHeight="1" x14ac:dyDescent="0.55000000000000004">
      <c r="A102" s="25" t="s">
        <v>148</v>
      </c>
      <c r="B102" s="34" t="s">
        <v>37</v>
      </c>
      <c r="C102" s="33"/>
      <c r="E102" s="55" t="s">
        <v>258</v>
      </c>
    </row>
    <row r="103" spans="1:8" ht="15" customHeight="1" x14ac:dyDescent="0.55000000000000004">
      <c r="A103" s="22" t="s">
        <v>149</v>
      </c>
      <c r="B103" s="23" t="s">
        <v>226</v>
      </c>
      <c r="C103" s="121" t="s">
        <v>3</v>
      </c>
      <c r="E103" s="53"/>
      <c r="F103" s="64">
        <f>E103*0.25</f>
        <v>0</v>
      </c>
      <c r="G103" s="138"/>
      <c r="H103" s="139"/>
    </row>
    <row r="104" spans="1:8" ht="15" customHeight="1" x14ac:dyDescent="0.55000000000000004">
      <c r="A104" s="22" t="s">
        <v>150</v>
      </c>
      <c r="B104" s="23" t="s">
        <v>230</v>
      </c>
      <c r="C104" s="122" t="s">
        <v>0</v>
      </c>
      <c r="E104" s="53"/>
      <c r="F104" s="65">
        <f>E104*0.5</f>
        <v>0</v>
      </c>
      <c r="G104" s="140"/>
      <c r="H104" s="141"/>
    </row>
    <row r="105" spans="1:8" ht="15" customHeight="1" x14ac:dyDescent="0.55000000000000004">
      <c r="A105" s="22" t="s">
        <v>151</v>
      </c>
      <c r="B105" s="23" t="s">
        <v>283</v>
      </c>
      <c r="C105" s="123" t="s">
        <v>1</v>
      </c>
      <c r="E105" s="53"/>
      <c r="F105" s="65">
        <f>E105*0.75</f>
        <v>0</v>
      </c>
      <c r="G105" s="140"/>
      <c r="H105" s="141"/>
    </row>
    <row r="106" spans="1:8" ht="15" customHeight="1" x14ac:dyDescent="0.55000000000000004">
      <c r="A106" s="22" t="s">
        <v>152</v>
      </c>
      <c r="B106" s="23" t="s">
        <v>284</v>
      </c>
      <c r="C106" s="124" t="s">
        <v>2</v>
      </c>
      <c r="E106" s="53"/>
      <c r="F106" s="66">
        <f>E106*1</f>
        <v>0</v>
      </c>
      <c r="G106" s="142"/>
      <c r="H106" s="143"/>
    </row>
    <row r="107" spans="1:8" s="94" customFormat="1" ht="10" customHeight="1" x14ac:dyDescent="0.4">
      <c r="A107" s="111"/>
      <c r="B107" s="112"/>
      <c r="C107" s="92"/>
      <c r="E107" s="76"/>
      <c r="F107" s="89" t="str">
        <f>IF(AND(E107="",G107=""),"OK","Fehler")</f>
        <v>Fehler</v>
      </c>
      <c r="G107" s="100" t="str">
        <f>IF(OR(E103=1,E104=1,E105=1,E106=1,TRIM(G103)&lt;&gt;""),"",IF(SUM(E103:E106)&gt;0,"Kommentierung der Aufteilung fehlt!","Unvollständig (Bearbeitung bzw. Kommentar, warum nicht relevant)"))</f>
        <v>Unvollständig (Bearbeitung bzw. Kommentar, warum nicht relevant)</v>
      </c>
    </row>
    <row r="108" spans="1:8" ht="15" customHeight="1" x14ac:dyDescent="0.55000000000000004">
      <c r="A108" s="30"/>
      <c r="B108" s="31" t="s">
        <v>39</v>
      </c>
      <c r="C108" s="42"/>
      <c r="F108" s="24"/>
      <c r="G108" s="87"/>
    </row>
    <row r="109" spans="1:8" ht="38.700000000000003" x14ac:dyDescent="0.55000000000000004">
      <c r="A109" s="25" t="s">
        <v>153</v>
      </c>
      <c r="B109" s="32" t="s">
        <v>157</v>
      </c>
      <c r="C109" s="26"/>
      <c r="E109" s="55" t="s">
        <v>254</v>
      </c>
      <c r="F109" s="55"/>
      <c r="G109" s="55"/>
      <c r="H109" s="56"/>
    </row>
    <row r="110" spans="1:8" ht="15" customHeight="1" x14ac:dyDescent="0.55000000000000004">
      <c r="A110" s="22" t="s">
        <v>154</v>
      </c>
      <c r="B110" s="23" t="s">
        <v>40</v>
      </c>
      <c r="C110" s="122" t="s">
        <v>0</v>
      </c>
      <c r="E110" s="53"/>
      <c r="F110" s="64">
        <f>E110*0.5</f>
        <v>0</v>
      </c>
      <c r="G110" s="138"/>
      <c r="H110" s="139"/>
    </row>
    <row r="111" spans="1:8" ht="15" customHeight="1" x14ac:dyDescent="0.55000000000000004">
      <c r="A111" s="22" t="s">
        <v>155</v>
      </c>
      <c r="B111" s="23" t="s">
        <v>41</v>
      </c>
      <c r="C111" s="17" t="s">
        <v>1</v>
      </c>
      <c r="E111" s="53"/>
      <c r="F111" s="65">
        <f>E111*0.75</f>
        <v>0</v>
      </c>
      <c r="G111" s="140"/>
      <c r="H111" s="141"/>
    </row>
    <row r="112" spans="1:8" ht="15" customHeight="1" x14ac:dyDescent="0.55000000000000004">
      <c r="A112" s="22" t="s">
        <v>156</v>
      </c>
      <c r="B112" s="23" t="s">
        <v>237</v>
      </c>
      <c r="C112" s="18" t="s">
        <v>2</v>
      </c>
      <c r="E112" s="53"/>
      <c r="F112" s="66">
        <f>E112*1</f>
        <v>0</v>
      </c>
      <c r="G112" s="142"/>
      <c r="H112" s="143"/>
    </row>
    <row r="113" spans="1:8" s="94" customFormat="1" ht="10" customHeight="1" x14ac:dyDescent="0.4">
      <c r="A113" s="90"/>
      <c r="B113" s="91"/>
      <c r="C113" s="92"/>
      <c r="D113" s="88"/>
      <c r="E113" s="76" t="str">
        <f>IF(OR(SUM(E110:E112)=1,SUM(E110:E112)=0),"","keine 100%!")</f>
        <v/>
      </c>
      <c r="F113" s="89" t="str">
        <f>IF(AND(E113="",G113=""),"OK","Fehler")</f>
        <v>Fehler</v>
      </c>
      <c r="G113" s="100" t="str">
        <f>IF(OR(E110=1,E111=1,E112=1,TRIM(G110)&lt;&gt;""),"",IF(SUM(E110:E112)&gt;0,"Kommentierung der Aufteilung fehlt!","Unvollständig (Bearbeitung bzw. Kommentar, warum nicht relevant)"))</f>
        <v>Unvollständig (Bearbeitung bzw. Kommentar, warum nicht relevant)</v>
      </c>
    </row>
    <row r="114" spans="1:8" s="21" customFormat="1" ht="15" customHeight="1" x14ac:dyDescent="0.55000000000000004">
      <c r="A114" s="37" t="s">
        <v>158</v>
      </c>
      <c r="B114" s="20" t="s">
        <v>42</v>
      </c>
      <c r="C114" s="26"/>
      <c r="E114" s="55" t="s">
        <v>254</v>
      </c>
      <c r="F114" s="55"/>
      <c r="G114" s="55"/>
      <c r="H114" s="56"/>
    </row>
    <row r="115" spans="1:8" s="21" customFormat="1" ht="15" customHeight="1" x14ac:dyDescent="0.55000000000000004">
      <c r="A115" s="37" t="s">
        <v>159</v>
      </c>
      <c r="B115" s="38" t="s">
        <v>309</v>
      </c>
      <c r="C115" s="16" t="s">
        <v>0</v>
      </c>
      <c r="E115" s="53"/>
      <c r="F115" s="64">
        <f>E115*0.75</f>
        <v>0</v>
      </c>
      <c r="G115" s="138"/>
      <c r="H115" s="139"/>
    </row>
    <row r="116" spans="1:8" s="21" customFormat="1" ht="15" customHeight="1" x14ac:dyDescent="0.55000000000000004">
      <c r="A116" s="37" t="s">
        <v>160</v>
      </c>
      <c r="B116" s="38" t="s">
        <v>241</v>
      </c>
      <c r="C116" s="18" t="s">
        <v>2</v>
      </c>
      <c r="E116" s="53"/>
      <c r="F116" s="66">
        <f>E116*1</f>
        <v>0</v>
      </c>
      <c r="G116" s="142"/>
      <c r="H116" s="143"/>
    </row>
    <row r="117" spans="1:8" s="94" customFormat="1" ht="10" customHeight="1" x14ac:dyDescent="0.4">
      <c r="A117" s="90"/>
      <c r="B117" s="91"/>
      <c r="C117" s="92"/>
      <c r="D117" s="88"/>
      <c r="E117" s="76" t="str">
        <f>IF(OR(SUM(E115:E116)=1,SUM(E115:E116)=0),"","keine 100%!")</f>
        <v/>
      </c>
      <c r="F117" s="89" t="str">
        <f>IF(AND(E117="",G117=""),"OK","Fehler")</f>
        <v>Fehler</v>
      </c>
      <c r="G117" s="100" t="str">
        <f>IF(OR(E115=1,E116=1,TRIM(G115)&lt;&gt;""),"",IF(SUM(E115:E116)&gt;0,"Kommentierung der Aufteilung fehlt!","Unvollständig (Bearbeitung bzw. Kommentar, warum nicht relevant)"))</f>
        <v>Unvollständig (Bearbeitung bzw. Kommentar, warum nicht relevant)</v>
      </c>
      <c r="H117" s="106"/>
    </row>
    <row r="118" spans="1:8" s="21" customFormat="1" ht="15" customHeight="1" x14ac:dyDescent="0.55000000000000004">
      <c r="A118" s="37" t="s">
        <v>161</v>
      </c>
      <c r="B118" s="20" t="s">
        <v>43</v>
      </c>
      <c r="C118" s="26"/>
      <c r="E118" s="55" t="s">
        <v>258</v>
      </c>
      <c r="F118" s="6"/>
      <c r="G118" s="6"/>
      <c r="H118"/>
    </row>
    <row r="119" spans="1:8" s="21" customFormat="1" ht="15" customHeight="1" x14ac:dyDescent="0.55000000000000004">
      <c r="A119" s="37" t="s">
        <v>162</v>
      </c>
      <c r="B119" s="38" t="s">
        <v>242</v>
      </c>
      <c r="C119" s="121" t="s">
        <v>3</v>
      </c>
      <c r="E119" s="53"/>
      <c r="F119" s="64">
        <f>E119*0.25</f>
        <v>0</v>
      </c>
      <c r="G119" s="138"/>
      <c r="H119" s="139"/>
    </row>
    <row r="120" spans="1:8" ht="15" customHeight="1" x14ac:dyDescent="0.55000000000000004">
      <c r="A120" s="22" t="s">
        <v>163</v>
      </c>
      <c r="B120" s="23" t="s">
        <v>243</v>
      </c>
      <c r="C120" s="122" t="s">
        <v>0</v>
      </c>
      <c r="E120" s="53"/>
      <c r="F120" s="65">
        <f>E120*0.5</f>
        <v>0</v>
      </c>
      <c r="G120" s="140"/>
      <c r="H120" s="141"/>
    </row>
    <row r="121" spans="1:8" ht="30" customHeight="1" x14ac:dyDescent="0.55000000000000004">
      <c r="A121" s="22" t="s">
        <v>164</v>
      </c>
      <c r="B121" s="23" t="s">
        <v>244</v>
      </c>
      <c r="C121" s="123" t="s">
        <v>1</v>
      </c>
      <c r="E121" s="53"/>
      <c r="F121" s="65">
        <f>E121*0.75</f>
        <v>0</v>
      </c>
      <c r="G121" s="140"/>
      <c r="H121" s="141"/>
    </row>
    <row r="122" spans="1:8" ht="30" customHeight="1" x14ac:dyDescent="0.55000000000000004">
      <c r="A122" s="22" t="s">
        <v>165</v>
      </c>
      <c r="B122" s="23" t="s">
        <v>238</v>
      </c>
      <c r="C122" s="124" t="s">
        <v>2</v>
      </c>
      <c r="E122" s="53"/>
      <c r="F122" s="66">
        <f>E122*1</f>
        <v>0</v>
      </c>
      <c r="G122" s="142"/>
      <c r="H122" s="143"/>
    </row>
    <row r="123" spans="1:8" s="110" customFormat="1" ht="20.05" customHeight="1" x14ac:dyDescent="0.4">
      <c r="A123" s="107"/>
      <c r="B123" s="108"/>
      <c r="C123" s="109"/>
      <c r="E123" s="102" t="str">
        <f>IF(OR(SUM(E119:E122)=1,SUM(E119:E122)=0),"","keine 100%!")</f>
        <v/>
      </c>
      <c r="F123" s="118" t="str">
        <f>IF(AND(E123="",G123=""),"OK","Fehler")</f>
        <v>Fehler</v>
      </c>
      <c r="G123" s="101" t="str">
        <f>IF(OR(E119=1,E120=1,E121=1,E122=1,TRIM(G119)&lt;&gt;""),"",IF(SUM(E119:E122)&gt;0,"Kommentierung der Aufteilung fehlt!","Unvollständig (Bearbeitung bzw. Kommentar, warum nicht relevant)"))</f>
        <v>Unvollständig (Bearbeitung bzw. Kommentar, warum nicht relevant)</v>
      </c>
      <c r="H123" s="94"/>
    </row>
    <row r="124" spans="1:8" ht="15" customHeight="1" x14ac:dyDescent="0.55000000000000004">
      <c r="A124" s="161" t="s">
        <v>250</v>
      </c>
      <c r="B124" s="162"/>
      <c r="C124" s="162"/>
      <c r="D124" s="151"/>
      <c r="E124" s="151"/>
      <c r="F124" s="151"/>
      <c r="G124" s="151"/>
      <c r="H124" s="152"/>
    </row>
    <row r="125" spans="1:8" ht="15" customHeight="1" x14ac:dyDescent="0.55000000000000004">
      <c r="A125" s="51" t="s">
        <v>267</v>
      </c>
      <c r="B125" s="52" t="s">
        <v>248</v>
      </c>
      <c r="C125" s="51" t="s">
        <v>306</v>
      </c>
      <c r="E125" s="146" t="s">
        <v>305</v>
      </c>
      <c r="F125" s="165"/>
      <c r="G125" s="165"/>
      <c r="H125" s="148"/>
    </row>
    <row r="126" spans="1:8" ht="10" customHeight="1" x14ac:dyDescent="0.55000000000000004">
      <c r="A126" s="35"/>
      <c r="B126" s="36"/>
      <c r="C126" s="4"/>
      <c r="E126" s="76"/>
      <c r="F126" s="24"/>
    </row>
    <row r="127" spans="1:8" ht="15" customHeight="1" x14ac:dyDescent="0.55000000000000004">
      <c r="A127" s="30"/>
      <c r="B127" s="31" t="s">
        <v>166</v>
      </c>
      <c r="C127" s="42"/>
      <c r="F127" s="24"/>
    </row>
    <row r="128" spans="1:8" ht="15" customHeight="1" x14ac:dyDescent="0.55000000000000004">
      <c r="A128" s="25" t="s">
        <v>167</v>
      </c>
      <c r="B128" s="34" t="s">
        <v>168</v>
      </c>
      <c r="C128" s="26"/>
      <c r="E128" s="55" t="s">
        <v>258</v>
      </c>
    </row>
    <row r="129" spans="1:8" ht="15" customHeight="1" x14ac:dyDescent="0.55000000000000004">
      <c r="A129" s="22" t="s">
        <v>44</v>
      </c>
      <c r="B129" s="23" t="s">
        <v>45</v>
      </c>
      <c r="C129" s="16" t="s">
        <v>0</v>
      </c>
      <c r="E129" s="53"/>
      <c r="F129" s="64">
        <f>E129*0.5</f>
        <v>0</v>
      </c>
      <c r="G129" s="138"/>
      <c r="H129" s="139"/>
    </row>
    <row r="130" spans="1:8" ht="15" customHeight="1" x14ac:dyDescent="0.55000000000000004">
      <c r="A130" s="22" t="s">
        <v>46</v>
      </c>
      <c r="B130" s="23" t="s">
        <v>169</v>
      </c>
      <c r="C130" s="16" t="s">
        <v>0</v>
      </c>
      <c r="E130" s="53"/>
      <c r="F130" s="65">
        <f>E130*0.5</f>
        <v>0</v>
      </c>
      <c r="G130" s="140"/>
      <c r="H130" s="141"/>
    </row>
    <row r="131" spans="1:8" ht="15" customHeight="1" x14ac:dyDescent="0.55000000000000004">
      <c r="A131" s="22" t="s">
        <v>47</v>
      </c>
      <c r="B131" s="23" t="s">
        <v>285</v>
      </c>
      <c r="C131" s="17" t="s">
        <v>1</v>
      </c>
      <c r="E131" s="53"/>
      <c r="F131" s="65">
        <f>E131*0.75</f>
        <v>0</v>
      </c>
      <c r="G131" s="140"/>
      <c r="H131" s="141"/>
    </row>
    <row r="132" spans="1:8" ht="15" customHeight="1" x14ac:dyDescent="0.55000000000000004">
      <c r="A132" s="22" t="s">
        <v>48</v>
      </c>
      <c r="B132" s="23" t="s">
        <v>245</v>
      </c>
      <c r="C132" s="18" t="s">
        <v>2</v>
      </c>
      <c r="E132" s="53"/>
      <c r="F132" s="66">
        <f>E132*1</f>
        <v>0</v>
      </c>
      <c r="G132" s="142"/>
      <c r="H132" s="143"/>
    </row>
    <row r="133" spans="1:8" s="94" customFormat="1" ht="10" customHeight="1" x14ac:dyDescent="0.4">
      <c r="A133" s="111"/>
      <c r="B133" s="112"/>
      <c r="C133" s="92"/>
      <c r="E133" s="76" t="str">
        <f>IF(OR(SUM(E129:E132)=1,SUM(E129:E132)=0),"","keine 100%!")</f>
        <v/>
      </c>
      <c r="F133" s="89" t="str">
        <f>IF(AND(E133="",G133=""),"OK","Fehler")</f>
        <v>Fehler</v>
      </c>
      <c r="G133" s="100" t="str">
        <f>IF(OR(E129=1,E130=1,E131=1,E132=1,TRIM(G129)&lt;&gt;""),"",IF(SUM(E129:E132)&gt;0,"Kommentierung der Aufteilung fehlt!","Unvollständig (Bearbeitung bzw. Kommentar, warum nicht relevant)"))</f>
        <v>Unvollständig (Bearbeitung bzw. Kommentar, warum nicht relevant)</v>
      </c>
    </row>
    <row r="134" spans="1:8" ht="15" customHeight="1" x14ac:dyDescent="0.55000000000000004">
      <c r="A134" s="30"/>
      <c r="B134" s="31" t="s">
        <v>170</v>
      </c>
      <c r="C134" s="42"/>
      <c r="F134" s="24"/>
    </row>
    <row r="135" spans="1:8" ht="15" customHeight="1" x14ac:dyDescent="0.55000000000000004">
      <c r="A135" s="25" t="s">
        <v>171</v>
      </c>
      <c r="B135" s="34" t="s">
        <v>57</v>
      </c>
      <c r="C135" s="33"/>
      <c r="E135" s="55" t="s">
        <v>258</v>
      </c>
    </row>
    <row r="136" spans="1:8" ht="15" customHeight="1" x14ac:dyDescent="0.55000000000000004">
      <c r="A136" s="22" t="s">
        <v>49</v>
      </c>
      <c r="B136" s="43" t="s">
        <v>50</v>
      </c>
      <c r="C136" s="15" t="s">
        <v>3</v>
      </c>
      <c r="E136" s="53"/>
      <c r="F136" s="64">
        <f>E136*0.25</f>
        <v>0</v>
      </c>
      <c r="G136" s="138"/>
      <c r="H136" s="139"/>
    </row>
    <row r="137" spans="1:8" ht="15" customHeight="1" x14ac:dyDescent="0.55000000000000004">
      <c r="A137" s="22" t="s">
        <v>51</v>
      </c>
      <c r="B137" s="43" t="s">
        <v>52</v>
      </c>
      <c r="C137" s="15" t="s">
        <v>3</v>
      </c>
      <c r="E137" s="53"/>
      <c r="F137" s="65">
        <f>E137*0.25</f>
        <v>0</v>
      </c>
      <c r="G137" s="140"/>
      <c r="H137" s="141"/>
    </row>
    <row r="138" spans="1:8" ht="15" customHeight="1" x14ac:dyDescent="0.55000000000000004">
      <c r="A138" s="22" t="s">
        <v>53</v>
      </c>
      <c r="B138" s="43" t="s">
        <v>54</v>
      </c>
      <c r="C138" s="16" t="s">
        <v>0</v>
      </c>
      <c r="E138" s="53"/>
      <c r="F138" s="65">
        <f>E138*0.5</f>
        <v>0</v>
      </c>
      <c r="G138" s="140"/>
      <c r="H138" s="141"/>
    </row>
    <row r="139" spans="1:8" ht="15" customHeight="1" x14ac:dyDescent="0.55000000000000004">
      <c r="A139" s="22" t="s">
        <v>55</v>
      </c>
      <c r="B139" s="43" t="s">
        <v>56</v>
      </c>
      <c r="C139" s="17" t="s">
        <v>1</v>
      </c>
      <c r="E139" s="53"/>
      <c r="F139" s="66">
        <f>E139*0.75</f>
        <v>0</v>
      </c>
      <c r="G139" s="142"/>
      <c r="H139" s="143"/>
    </row>
    <row r="140" spans="1:8" s="110" customFormat="1" ht="20.05" customHeight="1" x14ac:dyDescent="0.55000000000000004">
      <c r="A140" s="107"/>
      <c r="B140" s="108"/>
      <c r="C140" s="109"/>
      <c r="E140" s="102" t="str">
        <f>IF(OR(SUM(E136:E139)=1,SUM(E136:E139)=0),"","keine 100%!")</f>
        <v/>
      </c>
      <c r="F140" s="118" t="str">
        <f>IF(AND(E140="",G140=""),"OK","Fehler")</f>
        <v>Fehler</v>
      </c>
      <c r="G140" s="101" t="str">
        <f>IF(OR(E136=1,E137=1,E138=1,E139=1,TRIM(G136)&lt;&gt;""),"",IF(SUM(E136:E139)&gt;0,"Kommentierung der Aufteilung fehlt!","Unvollständig (Bearbeitung bzw. Kommentar, warum nicht relevant)"))</f>
        <v>Unvollständig (Bearbeitung bzw. Kommentar, warum nicht relevant)</v>
      </c>
      <c r="H140" s="119"/>
    </row>
    <row r="141" spans="1:8" ht="15" customHeight="1" x14ac:dyDescent="0.55000000000000004">
      <c r="A141" s="163" t="s">
        <v>73</v>
      </c>
      <c r="B141" s="164"/>
      <c r="C141" s="164"/>
      <c r="D141" s="151"/>
      <c r="E141" s="151"/>
      <c r="F141" s="151"/>
      <c r="G141" s="151"/>
      <c r="H141" s="152"/>
    </row>
    <row r="142" spans="1:8" ht="15" customHeight="1" x14ac:dyDescent="0.55000000000000004">
      <c r="A142" s="51" t="s">
        <v>267</v>
      </c>
      <c r="B142" s="52" t="s">
        <v>248</v>
      </c>
      <c r="C142" s="51" t="s">
        <v>306</v>
      </c>
      <c r="E142" s="146" t="s">
        <v>305</v>
      </c>
      <c r="F142" s="165"/>
      <c r="G142" s="165"/>
      <c r="H142" s="148"/>
    </row>
    <row r="143" spans="1:8" ht="10" customHeight="1" x14ac:dyDescent="0.55000000000000004">
      <c r="A143" s="39"/>
      <c r="B143" s="40"/>
      <c r="C143" s="4"/>
      <c r="F143" s="24"/>
    </row>
    <row r="144" spans="1:8" ht="15" customHeight="1" x14ac:dyDescent="0.55000000000000004">
      <c r="A144" s="25" t="s">
        <v>172</v>
      </c>
      <c r="B144" s="34" t="s">
        <v>58</v>
      </c>
      <c r="C144" s="33"/>
      <c r="E144" s="55" t="s">
        <v>258</v>
      </c>
    </row>
    <row r="145" spans="1:8" ht="15" customHeight="1" x14ac:dyDescent="0.55000000000000004">
      <c r="A145" s="22" t="s">
        <v>59</v>
      </c>
      <c r="B145" s="23" t="s">
        <v>60</v>
      </c>
      <c r="C145" s="121" t="s">
        <v>3</v>
      </c>
      <c r="E145" s="53"/>
      <c r="F145" s="64">
        <f>E145*0.25</f>
        <v>0</v>
      </c>
      <c r="G145" s="138"/>
      <c r="H145" s="139"/>
    </row>
    <row r="146" spans="1:8" ht="15" customHeight="1" x14ac:dyDescent="0.55000000000000004">
      <c r="A146" s="22" t="s">
        <v>61</v>
      </c>
      <c r="B146" s="23" t="s">
        <v>175</v>
      </c>
      <c r="C146" s="121" t="s">
        <v>3</v>
      </c>
      <c r="E146" s="53"/>
      <c r="F146" s="65">
        <f>E146*0.25</f>
        <v>0</v>
      </c>
      <c r="G146" s="140"/>
      <c r="H146" s="141"/>
    </row>
    <row r="147" spans="1:8" ht="30" customHeight="1" x14ac:dyDescent="0.55000000000000004">
      <c r="A147" s="22" t="s">
        <v>62</v>
      </c>
      <c r="B147" s="23" t="s">
        <v>273</v>
      </c>
      <c r="C147" s="122" t="s">
        <v>0</v>
      </c>
      <c r="E147" s="53"/>
      <c r="F147" s="65">
        <f>E147*0.5</f>
        <v>0</v>
      </c>
      <c r="G147" s="140"/>
      <c r="H147" s="141"/>
    </row>
    <row r="148" spans="1:8" ht="30" customHeight="1" x14ac:dyDescent="0.55000000000000004">
      <c r="A148" s="22" t="s">
        <v>63</v>
      </c>
      <c r="B148" s="23" t="s">
        <v>274</v>
      </c>
      <c r="C148" s="123" t="s">
        <v>1</v>
      </c>
      <c r="E148" s="53"/>
      <c r="F148" s="65">
        <f>E148*0.75</f>
        <v>0</v>
      </c>
      <c r="G148" s="140"/>
      <c r="H148" s="141"/>
    </row>
    <row r="149" spans="1:8" ht="30" customHeight="1" x14ac:dyDescent="0.55000000000000004">
      <c r="A149" s="22" t="s">
        <v>174</v>
      </c>
      <c r="B149" s="23" t="s">
        <v>275</v>
      </c>
      <c r="C149" s="124" t="s">
        <v>2</v>
      </c>
      <c r="E149" s="53"/>
      <c r="F149" s="66">
        <f>E149*1</f>
        <v>0</v>
      </c>
      <c r="G149" s="142"/>
      <c r="H149" s="143"/>
    </row>
    <row r="150" spans="1:8" s="94" customFormat="1" ht="10" customHeight="1" x14ac:dyDescent="0.4">
      <c r="A150" s="113"/>
      <c r="B150" s="114"/>
      <c r="C150" s="92"/>
      <c r="E150" s="76" t="str">
        <f>IF(OR(SUM(E145:E149)=1,SUM(E145:E149)=0),"","keine 100%!")</f>
        <v/>
      </c>
      <c r="F150" s="89" t="str">
        <f>IF(AND(E150="",G150=""),"OK","Fehler")</f>
        <v>Fehler</v>
      </c>
      <c r="G150" s="100" t="str">
        <f>IF(OR(E145=1,E146=1,E147=1,E148=1,E149=1,TRIM(G145)&lt;&gt;""),"",IF(SUM(E145:E149)&gt;0,"Kommentierung der Aufteilung fehlt!","Unvollständig (Bearbeitung bzw. Kommentar, warum nicht relevant)"))</f>
        <v>Unvollständig (Bearbeitung bzw. Kommentar, warum nicht relevant)</v>
      </c>
    </row>
    <row r="151" spans="1:8" ht="15" customHeight="1" x14ac:dyDescent="0.55000000000000004">
      <c r="A151" s="25" t="s">
        <v>173</v>
      </c>
      <c r="B151" s="34" t="s">
        <v>68</v>
      </c>
      <c r="C151" s="33"/>
      <c r="E151" s="55" t="s">
        <v>254</v>
      </c>
      <c r="F151" s="55"/>
      <c r="G151" s="55"/>
      <c r="H151" s="56"/>
    </row>
    <row r="152" spans="1:8" ht="15" customHeight="1" x14ac:dyDescent="0.55000000000000004">
      <c r="A152" s="22" t="s">
        <v>64</v>
      </c>
      <c r="B152" s="23" t="s">
        <v>65</v>
      </c>
      <c r="C152" s="122" t="s">
        <v>0</v>
      </c>
      <c r="E152" s="53"/>
      <c r="F152" s="64">
        <f>E152*0.5</f>
        <v>0</v>
      </c>
      <c r="G152" s="138"/>
      <c r="H152" s="139"/>
    </row>
    <row r="153" spans="1:8" ht="15" customHeight="1" x14ac:dyDescent="0.55000000000000004">
      <c r="A153" s="22" t="s">
        <v>66</v>
      </c>
      <c r="B153" s="23" t="s">
        <v>67</v>
      </c>
      <c r="C153" s="124" t="s">
        <v>2</v>
      </c>
      <c r="E153" s="53"/>
      <c r="F153" s="66">
        <f>E153*1</f>
        <v>0</v>
      </c>
      <c r="G153" s="142"/>
      <c r="H153" s="143"/>
    </row>
    <row r="154" spans="1:8" s="94" customFormat="1" ht="10" customHeight="1" x14ac:dyDescent="0.4">
      <c r="A154" s="111"/>
      <c r="B154" s="112"/>
      <c r="C154" s="92"/>
      <c r="E154" s="76" t="str">
        <f>IF(OR(SUM(E152:E153)=1,SUM(E152:E153)=0),"","keine 100%!")</f>
        <v/>
      </c>
      <c r="F154" s="89" t="str">
        <f>IF(AND(E154="",G154=""),"OK","Fehler")</f>
        <v>Fehler</v>
      </c>
      <c r="G154" s="100" t="str">
        <f>IF(OR(E152=1,E153=1,TRIM(G152)&lt;&gt;""),"",IF(SUM(E152:E153)&gt;0,"Kommentierung der Aufteilung fehlt!","Unvollständig (Bearbeitung bzw. Kommentar, warum nicht relevant)"))</f>
        <v>Unvollständig (Bearbeitung bzw. Kommentar, warum nicht relevant)</v>
      </c>
      <c r="H154" s="106"/>
    </row>
    <row r="155" spans="1:8" ht="15" customHeight="1" x14ac:dyDescent="0.55000000000000004">
      <c r="A155" s="25" t="s">
        <v>176</v>
      </c>
      <c r="B155" s="34" t="s">
        <v>69</v>
      </c>
      <c r="C155" s="26"/>
      <c r="E155" s="55" t="s">
        <v>258</v>
      </c>
    </row>
    <row r="156" spans="1:8" ht="15" customHeight="1" x14ac:dyDescent="0.55000000000000004">
      <c r="A156" s="22" t="s">
        <v>70</v>
      </c>
      <c r="B156" s="23" t="s">
        <v>177</v>
      </c>
      <c r="C156" s="121" t="s">
        <v>3</v>
      </c>
      <c r="E156" s="53"/>
      <c r="F156" s="64">
        <f>E156*0.25</f>
        <v>0</v>
      </c>
      <c r="G156" s="138" t="s">
        <v>308</v>
      </c>
      <c r="H156" s="139"/>
    </row>
    <row r="157" spans="1:8" ht="15" customHeight="1" x14ac:dyDescent="0.55000000000000004">
      <c r="A157" s="22" t="s">
        <v>71</v>
      </c>
      <c r="B157" s="23" t="s">
        <v>178</v>
      </c>
      <c r="C157" s="122" t="s">
        <v>0</v>
      </c>
      <c r="E157" s="53"/>
      <c r="F157" s="65">
        <f>E157*0.5</f>
        <v>0</v>
      </c>
      <c r="G157" s="140"/>
      <c r="H157" s="141"/>
    </row>
    <row r="158" spans="1:8" ht="30" customHeight="1" x14ac:dyDescent="0.55000000000000004">
      <c r="A158" s="22" t="s">
        <v>72</v>
      </c>
      <c r="B158" s="23" t="s">
        <v>276</v>
      </c>
      <c r="C158" s="123" t="s">
        <v>1</v>
      </c>
      <c r="E158" s="53"/>
      <c r="F158" s="65">
        <f>E158*0.75</f>
        <v>0</v>
      </c>
      <c r="G158" s="140"/>
      <c r="H158" s="141"/>
    </row>
    <row r="159" spans="1:8" ht="30" customHeight="1" x14ac:dyDescent="0.55000000000000004">
      <c r="A159" s="22" t="s">
        <v>179</v>
      </c>
      <c r="B159" s="23" t="s">
        <v>181</v>
      </c>
      <c r="C159" s="124" t="s">
        <v>2</v>
      </c>
      <c r="E159" s="53"/>
      <c r="F159" s="65">
        <f>E159*1</f>
        <v>0</v>
      </c>
      <c r="G159" s="140"/>
      <c r="H159" s="141"/>
    </row>
    <row r="160" spans="1:8" ht="30" customHeight="1" x14ac:dyDescent="0.55000000000000004">
      <c r="A160" s="22" t="s">
        <v>180</v>
      </c>
      <c r="B160" s="23" t="s">
        <v>277</v>
      </c>
      <c r="C160" s="124" t="s">
        <v>2</v>
      </c>
      <c r="E160" s="53"/>
      <c r="F160" s="66">
        <f>E160*1</f>
        <v>0</v>
      </c>
      <c r="G160" s="142"/>
      <c r="H160" s="143"/>
    </row>
    <row r="161" spans="1:9" s="110" customFormat="1" ht="20.05" customHeight="1" x14ac:dyDescent="0.4">
      <c r="A161" s="107"/>
      <c r="B161" s="108"/>
      <c r="C161" s="109"/>
      <c r="E161" s="102" t="str">
        <f>IF(OR(SUM(E156:E160)=1,SUM(E156:E160)=0),"","keine 100%!")</f>
        <v/>
      </c>
      <c r="F161" s="118" t="str">
        <f>IF(AND(E161="",G161=""),"OK","Fehler")</f>
        <v>Fehler</v>
      </c>
      <c r="G161" s="101" t="str">
        <f>IF(OR(E156=1,E157=1,E158=1,E159=1,E160=1,TRIM(G156)&lt;&gt;""),"",IF(SUM(E156:E160)&gt;0,"Kommentierung der Aufteilung fehlt!","Unvollständig (Bearbeitung bzw. Kommentar, warum nicht relevant)"))</f>
        <v>Unvollständig (Bearbeitung bzw. Kommentar, warum nicht relevant)</v>
      </c>
      <c r="H161" s="94"/>
      <c r="I161" s="94"/>
    </row>
    <row r="162" spans="1:9" ht="15" customHeight="1" x14ac:dyDescent="0.55000000000000004">
      <c r="A162" s="149" t="s">
        <v>74</v>
      </c>
      <c r="B162" s="150"/>
      <c r="C162" s="150"/>
      <c r="D162" s="151"/>
      <c r="E162" s="151"/>
      <c r="F162" s="151"/>
      <c r="G162" s="151"/>
      <c r="H162" s="152"/>
      <c r="I162" s="28"/>
    </row>
    <row r="163" spans="1:9" ht="15" customHeight="1" x14ac:dyDescent="0.55000000000000004">
      <c r="A163" s="51" t="s">
        <v>267</v>
      </c>
      <c r="B163" s="52" t="s">
        <v>248</v>
      </c>
      <c r="C163" s="51" t="s">
        <v>306</v>
      </c>
      <c r="E163" s="146" t="s">
        <v>305</v>
      </c>
      <c r="F163" s="165"/>
      <c r="G163" s="165"/>
      <c r="H163" s="148"/>
    </row>
    <row r="164" spans="1:9" ht="10" customHeight="1" x14ac:dyDescent="0.55000000000000004">
      <c r="A164" s="35"/>
      <c r="B164" s="36"/>
      <c r="C164" s="4"/>
      <c r="F164" s="24"/>
    </row>
    <row r="165" spans="1:9" ht="15" customHeight="1" x14ac:dyDescent="0.55000000000000004">
      <c r="A165" s="25" t="s">
        <v>75</v>
      </c>
      <c r="B165" s="34" t="s">
        <v>240</v>
      </c>
      <c r="C165" s="26"/>
      <c r="E165" s="55" t="s">
        <v>258</v>
      </c>
    </row>
    <row r="166" spans="1:9" ht="15" customHeight="1" x14ac:dyDescent="0.55000000000000004">
      <c r="A166" s="22" t="s">
        <v>182</v>
      </c>
      <c r="B166" s="23" t="s">
        <v>246</v>
      </c>
      <c r="C166" s="121" t="s">
        <v>3</v>
      </c>
      <c r="E166" s="53"/>
      <c r="F166" s="64">
        <f>E166*0.25</f>
        <v>0</v>
      </c>
      <c r="G166" s="138"/>
      <c r="H166" s="139"/>
    </row>
    <row r="167" spans="1:9" ht="15" customHeight="1" x14ac:dyDescent="0.55000000000000004">
      <c r="A167" s="22" t="s">
        <v>183</v>
      </c>
      <c r="B167" s="23" t="s">
        <v>211</v>
      </c>
      <c r="C167" s="122" t="s">
        <v>0</v>
      </c>
      <c r="E167" s="53"/>
      <c r="F167" s="65">
        <f>E167*0.5</f>
        <v>0</v>
      </c>
      <c r="G167" s="140"/>
      <c r="H167" s="141"/>
    </row>
    <row r="168" spans="1:9" ht="30" customHeight="1" x14ac:dyDescent="0.55000000000000004">
      <c r="A168" s="22" t="s">
        <v>184</v>
      </c>
      <c r="B168" s="23" t="s">
        <v>231</v>
      </c>
      <c r="C168" s="123" t="s">
        <v>1</v>
      </c>
      <c r="E168" s="53"/>
      <c r="F168" s="65">
        <f>E168*0.75</f>
        <v>0</v>
      </c>
      <c r="G168" s="140"/>
      <c r="H168" s="141"/>
    </row>
    <row r="169" spans="1:9" ht="30" customHeight="1" x14ac:dyDescent="0.55000000000000004">
      <c r="A169" s="22" t="s">
        <v>185</v>
      </c>
      <c r="B169" s="23" t="s">
        <v>232</v>
      </c>
      <c r="C169" s="124" t="s">
        <v>2</v>
      </c>
      <c r="E169" s="53"/>
      <c r="F169" s="66">
        <f>E169*1</f>
        <v>0</v>
      </c>
      <c r="G169" s="142"/>
      <c r="H169" s="143"/>
    </row>
    <row r="170" spans="1:9" s="94" customFormat="1" ht="10" customHeight="1" x14ac:dyDescent="0.4">
      <c r="A170" s="111"/>
      <c r="B170" s="112"/>
      <c r="C170" s="92"/>
      <c r="E170" s="76" t="str">
        <f>IF(OR(SUM(E166:E169)=1,SUM(E166:E169)=0),"","keine 100%!")</f>
        <v/>
      </c>
      <c r="F170" s="89" t="str">
        <f>IF(AND(E170="",G170=""),"OK","Fehler")</f>
        <v>Fehler</v>
      </c>
      <c r="G170" s="100" t="str">
        <f>IF(OR(E166=1,E167=1,E168=1,E169=1,TRIM(G166)&lt;&gt;""),"",IF(SUM(E166:E169)&gt;0,"Kommentierung der Aufteilung fehlt!","Unvollständig (Bearbeitung bzw. Kommentar, warum nicht relevant)"))</f>
        <v>Unvollständig (Bearbeitung bzw. Kommentar, warum nicht relevant)</v>
      </c>
    </row>
    <row r="171" spans="1:9" ht="15" customHeight="1" x14ac:dyDescent="0.55000000000000004">
      <c r="A171" s="25" t="s">
        <v>76</v>
      </c>
      <c r="B171" s="34" t="s">
        <v>186</v>
      </c>
      <c r="C171" s="26"/>
      <c r="E171" s="55" t="s">
        <v>258</v>
      </c>
    </row>
    <row r="172" spans="1:9" ht="15" customHeight="1" x14ac:dyDescent="0.55000000000000004">
      <c r="A172" s="22" t="s">
        <v>191</v>
      </c>
      <c r="B172" s="23" t="s">
        <v>212</v>
      </c>
      <c r="C172" s="15" t="s">
        <v>3</v>
      </c>
      <c r="E172" s="53"/>
      <c r="F172" s="64">
        <f>E172*0.25</f>
        <v>0</v>
      </c>
      <c r="G172" s="138"/>
      <c r="H172" s="139"/>
    </row>
    <row r="173" spans="1:9" ht="15" customHeight="1" x14ac:dyDescent="0.55000000000000004">
      <c r="A173" s="22" t="s">
        <v>192</v>
      </c>
      <c r="B173" s="23" t="s">
        <v>213</v>
      </c>
      <c r="C173" s="16" t="s">
        <v>0</v>
      </c>
      <c r="E173" s="53"/>
      <c r="F173" s="65">
        <f>E173*0.5</f>
        <v>0</v>
      </c>
      <c r="G173" s="140"/>
      <c r="H173" s="141"/>
    </row>
    <row r="174" spans="1:9" ht="30" customHeight="1" x14ac:dyDescent="0.55000000000000004">
      <c r="A174" s="22" t="s">
        <v>193</v>
      </c>
      <c r="B174" s="23" t="s">
        <v>214</v>
      </c>
      <c r="C174" s="17" t="s">
        <v>1</v>
      </c>
      <c r="E174" s="53"/>
      <c r="F174" s="65">
        <f>E174*0.75</f>
        <v>0</v>
      </c>
      <c r="G174" s="140"/>
      <c r="H174" s="141"/>
    </row>
    <row r="175" spans="1:9" ht="30" customHeight="1" x14ac:dyDescent="0.55000000000000004">
      <c r="A175" s="22" t="s">
        <v>194</v>
      </c>
      <c r="B175" s="23" t="s">
        <v>215</v>
      </c>
      <c r="C175" s="18" t="s">
        <v>2</v>
      </c>
      <c r="E175" s="53"/>
      <c r="F175" s="66">
        <f>E175*1</f>
        <v>0</v>
      </c>
      <c r="G175" s="142"/>
      <c r="H175" s="143"/>
    </row>
    <row r="176" spans="1:9" s="94" customFormat="1" ht="10" customHeight="1" x14ac:dyDescent="0.4">
      <c r="A176" s="111"/>
      <c r="B176" s="112"/>
      <c r="C176" s="92"/>
      <c r="E176" s="76" t="str">
        <f>IF(OR(SUM(E172:E175)=1,SUM(E172:E175)=0),"","keine 100%!")</f>
        <v/>
      </c>
      <c r="F176" s="89" t="str">
        <f>IF(AND(E176="",G176=""),"OK","Fehler")</f>
        <v>Fehler</v>
      </c>
      <c r="G176" s="100" t="str">
        <f>IF(OR(E172=1,E173=1,E174=1,E175=1,TRIM(G172)&lt;&gt;""),"",IF(SUM(E172:E175)&gt;0,"Kommentierung der Aufteilung fehlt!","Unvollständig (Bearbeitung bzw. Kommentar, warum nicht relevant)"))</f>
        <v>Unvollständig (Bearbeitung bzw. Kommentar, warum nicht relevant)</v>
      </c>
    </row>
    <row r="177" spans="1:9" s="44" customFormat="1" ht="30" customHeight="1" x14ac:dyDescent="0.55000000000000004">
      <c r="A177" s="11" t="s">
        <v>77</v>
      </c>
      <c r="B177" s="34" t="s">
        <v>187</v>
      </c>
      <c r="C177" s="13"/>
      <c r="E177" s="55" t="s">
        <v>254</v>
      </c>
      <c r="F177" s="55"/>
      <c r="G177" s="55"/>
      <c r="H177" s="56"/>
      <c r="I177"/>
    </row>
    <row r="178" spans="1:9" ht="15" customHeight="1" x14ac:dyDescent="0.55000000000000004">
      <c r="A178" s="22" t="s">
        <v>195</v>
      </c>
      <c r="B178" s="23" t="s">
        <v>286</v>
      </c>
      <c r="C178" s="16" t="s">
        <v>0</v>
      </c>
      <c r="E178" s="53"/>
      <c r="F178" s="64">
        <f>E178*0.5</f>
        <v>0</v>
      </c>
      <c r="G178" s="138"/>
      <c r="H178" s="139"/>
      <c r="I178" s="44"/>
    </row>
    <row r="179" spans="1:9" ht="15" customHeight="1" x14ac:dyDescent="0.55000000000000004">
      <c r="A179" s="22" t="s">
        <v>196</v>
      </c>
      <c r="B179" s="23" t="s">
        <v>287</v>
      </c>
      <c r="C179" s="17" t="s">
        <v>1</v>
      </c>
      <c r="E179" s="53"/>
      <c r="F179" s="65">
        <f>E179*0.75</f>
        <v>0</v>
      </c>
      <c r="G179" s="140"/>
      <c r="H179" s="141"/>
    </row>
    <row r="180" spans="1:9" ht="30" customHeight="1" x14ac:dyDescent="0.55000000000000004">
      <c r="A180" s="22" t="s">
        <v>197</v>
      </c>
      <c r="B180" s="23" t="s">
        <v>233</v>
      </c>
      <c r="C180" s="18" t="s">
        <v>2</v>
      </c>
      <c r="E180" s="53"/>
      <c r="F180" s="66">
        <f>E180*1</f>
        <v>0</v>
      </c>
      <c r="G180" s="142"/>
      <c r="H180" s="143"/>
    </row>
    <row r="181" spans="1:9" s="94" customFormat="1" ht="10" customHeight="1" x14ac:dyDescent="0.4">
      <c r="A181" s="111"/>
      <c r="B181" s="112"/>
      <c r="C181" s="92"/>
      <c r="E181" s="76" t="str">
        <f>IF(OR(SUM(E178:E180)=1,SUM(E178:E180)=0),"","keine 100%!")</f>
        <v/>
      </c>
      <c r="F181" s="89" t="str">
        <f>IF(AND(E181="",G181=""),"OK","Fehler")</f>
        <v>Fehler</v>
      </c>
      <c r="G181" s="100" t="str">
        <f>IF(OR(E178=1,E179=1,E180=1,TRIM(G178)&lt;&gt;""),"",IF(SUM(E178:E180)&gt;0,"Kommentierung der Aufteilung fehlt!","Unvollständig (Bearbeitung bzw. Kommentar, warum nicht relevant)"))</f>
        <v>Unvollständig (Bearbeitung bzw. Kommentar, warum nicht relevant)</v>
      </c>
    </row>
    <row r="182" spans="1:9" ht="30" customHeight="1" x14ac:dyDescent="0.55000000000000004">
      <c r="A182" s="25" t="s">
        <v>198</v>
      </c>
      <c r="B182" s="34" t="s">
        <v>188</v>
      </c>
      <c r="C182" s="26"/>
      <c r="E182" s="55" t="s">
        <v>254</v>
      </c>
      <c r="F182" s="55"/>
      <c r="G182" s="55"/>
      <c r="H182" s="56"/>
    </row>
    <row r="183" spans="1:9" ht="15" customHeight="1" x14ac:dyDescent="0.55000000000000004">
      <c r="A183" s="22" t="s">
        <v>199</v>
      </c>
      <c r="B183" s="23" t="s">
        <v>288</v>
      </c>
      <c r="C183" s="16" t="s">
        <v>0</v>
      </c>
      <c r="E183" s="53"/>
      <c r="F183" s="64">
        <f>E183*0.5</f>
        <v>0</v>
      </c>
      <c r="G183" s="138"/>
      <c r="H183" s="139"/>
    </row>
    <row r="184" spans="1:9" ht="15" customHeight="1" x14ac:dyDescent="0.55000000000000004">
      <c r="A184" s="22" t="s">
        <v>200</v>
      </c>
      <c r="B184" s="23" t="s">
        <v>216</v>
      </c>
      <c r="C184" s="17" t="s">
        <v>1</v>
      </c>
      <c r="E184" s="53"/>
      <c r="F184" s="65">
        <f>E184*0.75</f>
        <v>0</v>
      </c>
      <c r="G184" s="140"/>
      <c r="H184" s="141"/>
    </row>
    <row r="185" spans="1:9" ht="30" customHeight="1" x14ac:dyDescent="0.55000000000000004">
      <c r="A185" s="22" t="s">
        <v>201</v>
      </c>
      <c r="B185" s="23" t="s">
        <v>234</v>
      </c>
      <c r="C185" s="18" t="s">
        <v>2</v>
      </c>
      <c r="E185" s="53"/>
      <c r="F185" s="66">
        <f>E185*1</f>
        <v>0</v>
      </c>
      <c r="G185" s="142"/>
      <c r="H185" s="143"/>
    </row>
    <row r="186" spans="1:9" s="94" customFormat="1" ht="10" customHeight="1" x14ac:dyDescent="0.4">
      <c r="A186" s="111"/>
      <c r="B186" s="112"/>
      <c r="C186" s="92"/>
      <c r="E186" s="76" t="str">
        <f>IF(OR(SUM(E183:E185)=1,SUM(E183:E185)=0),"","keine 100%!")</f>
        <v/>
      </c>
      <c r="F186" s="89" t="str">
        <f>IF(AND(E186="",G186=""),"OK","Fehler")</f>
        <v>Fehler</v>
      </c>
      <c r="G186" s="100" t="str">
        <f>IF(OR(E183=1,E184=1,E185=1,TRIM(G183)&lt;&gt;""),"",IF(SUM(E183:E185)&gt;0,"Kommentierung der Aufteilung fehlt!","Unvollständig (Bearbeitung bzw. Kommentar, warum nicht relevant)"))</f>
        <v>Unvollständig (Bearbeitung bzw. Kommentar, warum nicht relevant)</v>
      </c>
    </row>
    <row r="187" spans="1:9" ht="15" customHeight="1" x14ac:dyDescent="0.55000000000000004">
      <c r="A187" s="25" t="s">
        <v>202</v>
      </c>
      <c r="B187" s="34" t="s">
        <v>189</v>
      </c>
      <c r="C187" s="26"/>
      <c r="E187" s="55" t="s">
        <v>258</v>
      </c>
    </row>
    <row r="188" spans="1:9" ht="80.05" customHeight="1" x14ac:dyDescent="0.55000000000000004">
      <c r="A188" s="22" t="s">
        <v>203</v>
      </c>
      <c r="B188" s="23" t="s">
        <v>281</v>
      </c>
      <c r="C188" s="16" t="s">
        <v>0</v>
      </c>
      <c r="E188" s="53"/>
      <c r="F188" s="64">
        <f>E188*0.5</f>
        <v>0</v>
      </c>
      <c r="G188" s="138"/>
      <c r="H188" s="139"/>
    </row>
    <row r="189" spans="1:9" ht="30" customHeight="1" x14ac:dyDescent="0.55000000000000004">
      <c r="A189" s="22" t="s">
        <v>204</v>
      </c>
      <c r="B189" s="23" t="s">
        <v>217</v>
      </c>
      <c r="C189" s="17" t="s">
        <v>1</v>
      </c>
      <c r="E189" s="53"/>
      <c r="F189" s="65">
        <f>E189*0.75</f>
        <v>0</v>
      </c>
      <c r="G189" s="140"/>
      <c r="H189" s="141"/>
    </row>
    <row r="190" spans="1:9" ht="45" customHeight="1" x14ac:dyDescent="0.55000000000000004">
      <c r="A190" s="22" t="s">
        <v>205</v>
      </c>
      <c r="B190" s="23" t="s">
        <v>218</v>
      </c>
      <c r="C190" s="18" t="s">
        <v>2</v>
      </c>
      <c r="E190" s="53"/>
      <c r="F190" s="65">
        <f>E190*1</f>
        <v>0</v>
      </c>
      <c r="G190" s="140"/>
      <c r="H190" s="141"/>
    </row>
    <row r="191" spans="1:9" ht="30" customHeight="1" x14ac:dyDescent="0.55000000000000004">
      <c r="A191" s="22" t="s">
        <v>206</v>
      </c>
      <c r="B191" s="38" t="s">
        <v>312</v>
      </c>
      <c r="C191" s="18" t="s">
        <v>2</v>
      </c>
      <c r="E191" s="53"/>
      <c r="F191" s="66">
        <f>E191*1</f>
        <v>0</v>
      </c>
      <c r="G191" s="142"/>
      <c r="H191" s="143"/>
    </row>
    <row r="192" spans="1:9" s="94" customFormat="1" ht="10" customHeight="1" x14ac:dyDescent="0.4">
      <c r="A192" s="111"/>
      <c r="C192" s="92"/>
      <c r="E192" s="76" t="str">
        <f>IF(OR(SUM(E188:E191)=1,SUM(E188:E191)=0),"","keine 100%!")</f>
        <v/>
      </c>
      <c r="F192" s="89" t="str">
        <f>IF(AND(E192="",G192=""),"OK","Fehler")</f>
        <v>Fehler</v>
      </c>
      <c r="G192" s="100" t="str">
        <f>IF(OR(E188=1,E189=1,E190=1,E191=1,TRIM(G188)&lt;&gt;""),"",IF(SUM(E188:E191)&gt;0,"Kommentierung der Aufteilung fehlt!","Unvollständig (Bearbeitung bzw. Kommentar, warum nicht relevant)"))</f>
        <v>Unvollständig (Bearbeitung bzw. Kommentar, warum nicht relevant)</v>
      </c>
    </row>
    <row r="193" spans="1:8" ht="15" customHeight="1" x14ac:dyDescent="0.55000000000000004">
      <c r="A193" s="25" t="s">
        <v>207</v>
      </c>
      <c r="B193" s="34" t="s">
        <v>190</v>
      </c>
      <c r="C193" s="26"/>
      <c r="E193" s="55" t="s">
        <v>254</v>
      </c>
      <c r="F193" s="55"/>
      <c r="G193" s="55"/>
      <c r="H193" s="56"/>
    </row>
    <row r="194" spans="1:8" ht="15" customHeight="1" x14ac:dyDescent="0.55000000000000004">
      <c r="A194" s="22" t="s">
        <v>208</v>
      </c>
      <c r="B194" s="23" t="s">
        <v>235</v>
      </c>
      <c r="C194" s="15" t="s">
        <v>3</v>
      </c>
      <c r="E194" s="53"/>
      <c r="F194" s="64">
        <f>E194*0.25</f>
        <v>0</v>
      </c>
      <c r="G194" s="138"/>
      <c r="H194" s="139"/>
    </row>
    <row r="195" spans="1:8" ht="15" customHeight="1" x14ac:dyDescent="0.55000000000000004">
      <c r="A195" s="22" t="s">
        <v>209</v>
      </c>
      <c r="B195" s="23" t="s">
        <v>236</v>
      </c>
      <c r="C195" s="17" t="s">
        <v>1</v>
      </c>
      <c r="E195" s="53"/>
      <c r="F195" s="65">
        <f>E195*0.75</f>
        <v>0</v>
      </c>
      <c r="G195" s="140"/>
      <c r="H195" s="141"/>
    </row>
    <row r="196" spans="1:8" ht="30" customHeight="1" x14ac:dyDescent="0.55000000000000004">
      <c r="A196" s="22" t="s">
        <v>210</v>
      </c>
      <c r="B196" s="23" t="s">
        <v>302</v>
      </c>
      <c r="C196" s="18" t="s">
        <v>2</v>
      </c>
      <c r="E196" s="53"/>
      <c r="F196" s="66">
        <f>E196*1</f>
        <v>0</v>
      </c>
      <c r="G196" s="142"/>
      <c r="H196" s="143"/>
    </row>
    <row r="197" spans="1:8" s="94" customFormat="1" ht="20.05" customHeight="1" x14ac:dyDescent="0.4">
      <c r="A197" s="110"/>
      <c r="C197" s="120"/>
      <c r="E197" s="102" t="str">
        <f>IF(OR(SUM(E194:E196)=1,SUM(E194:E196)=0),"","keine 100%!")</f>
        <v/>
      </c>
      <c r="F197" s="118" t="str">
        <f>IF(AND(E197="",G197=""),"OK","Fehler")</f>
        <v>Fehler</v>
      </c>
      <c r="G197" s="101" t="str">
        <f>IF(OR(E194=1,E195=1,E196=1,TRIM(G194)&lt;&gt;""),"",IF(SUM(E194:E196)&gt;0,"Kommentierung der Aufteilung fehlt!","Unvollständig (Bearbeitung bzw. Kommentar, warum nicht relevant)"))</f>
        <v>Unvollständig (Bearbeitung bzw. Kommentar, warum nicht relevant)</v>
      </c>
    </row>
    <row r="198" spans="1:8" ht="15" customHeight="1" x14ac:dyDescent="0.55000000000000004">
      <c r="A198" s="153" t="s">
        <v>257</v>
      </c>
      <c r="B198" s="154"/>
      <c r="C198" s="154"/>
      <c r="D198" s="151"/>
      <c r="E198" s="151"/>
      <c r="F198" s="151"/>
      <c r="G198" s="151"/>
      <c r="H198" s="152"/>
    </row>
    <row r="199" spans="1:8" ht="10" customHeight="1" x14ac:dyDescent="0.55000000000000004"/>
    <row r="200" spans="1:8" ht="15" customHeight="1" x14ac:dyDescent="0.55000000000000004">
      <c r="A200" s="129" t="s">
        <v>289</v>
      </c>
      <c r="B200" s="130"/>
      <c r="C200" s="130"/>
      <c r="D200" s="130"/>
      <c r="E200" s="130"/>
      <c r="F200" s="130"/>
      <c r="G200" s="130"/>
      <c r="H200" s="130"/>
    </row>
    <row r="201" spans="1:8" ht="209.7" customHeight="1" x14ac:dyDescent="0.55000000000000004">
      <c r="A201" s="135"/>
      <c r="B201" s="136"/>
      <c r="C201" s="136"/>
      <c r="D201" s="136"/>
      <c r="E201" s="136"/>
      <c r="F201" s="136"/>
      <c r="G201" s="136"/>
      <c r="H201" s="137"/>
    </row>
    <row r="202" spans="1:8" ht="10" customHeight="1" x14ac:dyDescent="0.55000000000000004"/>
    <row r="203" spans="1:8" ht="15" customHeight="1" x14ac:dyDescent="0.55000000000000004">
      <c r="A203" s="131" t="s">
        <v>256</v>
      </c>
      <c r="B203" s="128"/>
      <c r="E203" s="146" t="s">
        <v>279</v>
      </c>
      <c r="F203" s="147"/>
      <c r="G203" s="148"/>
      <c r="H203" s="1" t="s">
        <v>278</v>
      </c>
    </row>
    <row r="204" spans="1:8" ht="15" customHeight="1" x14ac:dyDescent="0.55000000000000004">
      <c r="A204" s="132" t="s">
        <v>261</v>
      </c>
      <c r="B204" s="133"/>
      <c r="C204" s="48" t="str">
        <f t="shared" ref="C204:C209" si="0">IF(E204&gt;0,IF(H204&lt;= 0.5,"D",IF(H204&lt;= 0.7,"C",IF(H204&lt;= 0.9,"B","A"))),"")</f>
        <v>D</v>
      </c>
      <c r="E204" s="77">
        <f>SUM(E6:E54)</f>
        <v>2</v>
      </c>
      <c r="F204" s="78">
        <f>SUM(F6:F54)</f>
        <v>0.57499999999999996</v>
      </c>
      <c r="G204" s="79">
        <f>E204/9*100</f>
        <v>22.222222222222221</v>
      </c>
      <c r="H204" s="62">
        <f t="shared" ref="H204:H209" si="1">IF(E204&gt;0,F204/E204,"")</f>
        <v>0.28749999999999998</v>
      </c>
    </row>
    <row r="205" spans="1:8" ht="15" customHeight="1" x14ac:dyDescent="0.55000000000000004">
      <c r="A205" s="132" t="s">
        <v>262</v>
      </c>
      <c r="B205" s="133"/>
      <c r="C205" s="48" t="str">
        <f t="shared" si="0"/>
        <v/>
      </c>
      <c r="E205" s="77">
        <f>SUM(E61:E97)</f>
        <v>0</v>
      </c>
      <c r="F205" s="78">
        <f>SUM(F61:F97)</f>
        <v>0</v>
      </c>
      <c r="G205" s="80">
        <f>E205/7*100</f>
        <v>0</v>
      </c>
      <c r="H205" s="62" t="str">
        <f t="shared" si="1"/>
        <v/>
      </c>
    </row>
    <row r="206" spans="1:8" ht="15" customHeight="1" x14ac:dyDescent="0.55000000000000004">
      <c r="A206" s="132" t="s">
        <v>263</v>
      </c>
      <c r="B206" s="133"/>
      <c r="C206" s="48" t="str">
        <f t="shared" si="0"/>
        <v/>
      </c>
      <c r="E206" s="77">
        <f>SUM(E103:E122)</f>
        <v>0</v>
      </c>
      <c r="F206" s="78">
        <f>SUM(F103:F122)</f>
        <v>0</v>
      </c>
      <c r="G206" s="81">
        <f>E206/4*100</f>
        <v>0</v>
      </c>
      <c r="H206" s="62" t="str">
        <f t="shared" si="1"/>
        <v/>
      </c>
    </row>
    <row r="207" spans="1:8" ht="15" customHeight="1" x14ac:dyDescent="0.55000000000000004">
      <c r="A207" s="132" t="s">
        <v>264</v>
      </c>
      <c r="B207" s="133"/>
      <c r="C207" s="48" t="str">
        <f t="shared" si="0"/>
        <v/>
      </c>
      <c r="E207" s="77">
        <f>SUM(E129:E139)</f>
        <v>0</v>
      </c>
      <c r="F207" s="78">
        <f>SUM(F129:F139)</f>
        <v>0</v>
      </c>
      <c r="G207" s="82">
        <f>E207/2*100</f>
        <v>0</v>
      </c>
      <c r="H207" s="62" t="str">
        <f t="shared" si="1"/>
        <v/>
      </c>
    </row>
    <row r="208" spans="1:8" ht="15" customHeight="1" x14ac:dyDescent="0.55000000000000004">
      <c r="A208" s="132" t="s">
        <v>265</v>
      </c>
      <c r="B208" s="133"/>
      <c r="C208" s="48" t="str">
        <f t="shared" si="0"/>
        <v/>
      </c>
      <c r="E208" s="77">
        <f>SUM(E145:E160)</f>
        <v>0</v>
      </c>
      <c r="F208" s="78">
        <f>SUM(F145:F160)</f>
        <v>0</v>
      </c>
      <c r="G208" s="83">
        <f>E208/3*100</f>
        <v>0</v>
      </c>
      <c r="H208" s="62" t="str">
        <f>IF(E208&gt;0,F208/E208,"")</f>
        <v/>
      </c>
    </row>
    <row r="209" spans="1:8" ht="15" customHeight="1" x14ac:dyDescent="0.55000000000000004">
      <c r="A209" s="132" t="s">
        <v>266</v>
      </c>
      <c r="B209" s="133"/>
      <c r="C209" s="48" t="str">
        <f t="shared" si="0"/>
        <v/>
      </c>
      <c r="E209" s="77">
        <f>SUM(E166:E196)</f>
        <v>0</v>
      </c>
      <c r="F209" s="78">
        <f>SUM(F166:F196)</f>
        <v>0</v>
      </c>
      <c r="G209" s="84">
        <f>E209/6*100</f>
        <v>0</v>
      </c>
      <c r="H209" s="62" t="str">
        <f t="shared" si="1"/>
        <v/>
      </c>
    </row>
    <row r="210" spans="1:8" ht="10" customHeight="1" x14ac:dyDescent="0.55000000000000004">
      <c r="E210" s="58"/>
      <c r="F210" s="46"/>
      <c r="G210" s="57"/>
      <c r="H210" s="47"/>
    </row>
    <row r="211" spans="1:8" s="50" customFormat="1" ht="23.4" customHeight="1" x14ac:dyDescent="0.75">
      <c r="A211" s="134" t="s">
        <v>255</v>
      </c>
      <c r="B211" s="133"/>
      <c r="C211" s="49" t="str">
        <f>IF(E211&gt;0,IF(H211&lt;= 0.5,"D",IF(H211&lt;= 0.7,"C",IF(H211&lt;= 0.9,"B","A"))),"")</f>
        <v>D</v>
      </c>
      <c r="E211" s="59">
        <f>SUM(E204:E209)</f>
        <v>2</v>
      </c>
      <c r="F211" s="60">
        <f>SUM(F204:F209)</f>
        <v>0.57499999999999996</v>
      </c>
      <c r="G211" s="61">
        <f>E211/31*100</f>
        <v>6.4516129032258061</v>
      </c>
      <c r="H211" s="63">
        <f>IF(E211&gt;0,F211/E211,"")</f>
        <v>0.28749999999999998</v>
      </c>
    </row>
    <row r="212" spans="1:8" ht="15" customHeight="1" x14ac:dyDescent="0.55000000000000004">
      <c r="A212" s="127"/>
      <c r="B212" s="128"/>
      <c r="E212" s="144" t="str">
        <f>IF(COUNTIF(F6:F197,"Fehler")&gt;0,"Arbeiten unvollständig oder fehlerhaft","Hinweis: Eingaben vollständig")</f>
        <v>Arbeiten unvollständig oder fehlerhaft</v>
      </c>
      <c r="F212" s="145"/>
      <c r="G212" s="145"/>
      <c r="H212" s="145"/>
    </row>
    <row r="213" spans="1:8" ht="15" customHeight="1" x14ac:dyDescent="0.55000000000000004">
      <c r="A213" s="129" t="s">
        <v>290</v>
      </c>
      <c r="B213" s="130"/>
      <c r="C213" s="130"/>
      <c r="D213" s="130"/>
      <c r="E213" s="130"/>
      <c r="F213" s="130"/>
      <c r="G213" s="130"/>
      <c r="H213" s="130"/>
    </row>
    <row r="214" spans="1:8" ht="30" customHeight="1" x14ac:dyDescent="0.55000000000000004">
      <c r="A214" s="135"/>
      <c r="B214" s="136"/>
      <c r="C214" s="136"/>
      <c r="D214" s="136"/>
      <c r="E214" s="136"/>
      <c r="F214" s="136"/>
      <c r="G214" s="136"/>
      <c r="H214" s="137"/>
    </row>
    <row r="215" spans="1:8" ht="15" customHeight="1" x14ac:dyDescent="0.55000000000000004">
      <c r="A215" s="28" t="s">
        <v>311</v>
      </c>
    </row>
    <row r="216" spans="1:8" s="125" customFormat="1" ht="15" customHeight="1" x14ac:dyDescent="0.55000000000000004">
      <c r="A216" s="127" t="s">
        <v>317</v>
      </c>
      <c r="B216" s="128"/>
      <c r="C216" s="128"/>
      <c r="D216" s="128"/>
      <c r="E216" s="128"/>
      <c r="F216" s="128"/>
      <c r="G216" s="128"/>
      <c r="H216" s="128"/>
    </row>
  </sheetData>
  <sheetProtection algorithmName="SHA-512" hashValue="We4CiOoewZSg/jPeuhMSaKJ36m2YiiTwjsr3mmva6CcVnpx9GoqsBC+QTbWdAIgUwrtT1eprzR6rQqhFCbV/hA==" saltValue="484mlmMAxcJ36gblLags6Q==" spinCount="100000" sheet="1" objects="1" scenarios="1" selectLockedCells="1"/>
  <mergeCells count="60">
    <mergeCell ref="E2:H2"/>
    <mergeCell ref="A201:H201"/>
    <mergeCell ref="G83:H86"/>
    <mergeCell ref="G78:H80"/>
    <mergeCell ref="G72:H74"/>
    <mergeCell ref="G67:H69"/>
    <mergeCell ref="G61:H64"/>
    <mergeCell ref="E142:H142"/>
    <mergeCell ref="E163:H163"/>
    <mergeCell ref="G172:H175"/>
    <mergeCell ref="G166:H169"/>
    <mergeCell ref="G156:H160"/>
    <mergeCell ref="G152:H153"/>
    <mergeCell ref="G145:H149"/>
    <mergeCell ref="G18:H21"/>
    <mergeCell ref="G12:H14"/>
    <mergeCell ref="A1:H1"/>
    <mergeCell ref="A56:H56"/>
    <mergeCell ref="A99:H99"/>
    <mergeCell ref="A124:H124"/>
    <mergeCell ref="A141:H141"/>
    <mergeCell ref="E57:H57"/>
    <mergeCell ref="E100:H100"/>
    <mergeCell ref="E125:H125"/>
    <mergeCell ref="G136:H139"/>
    <mergeCell ref="G129:H132"/>
    <mergeCell ref="G119:H122"/>
    <mergeCell ref="G115:H116"/>
    <mergeCell ref="G110:H112"/>
    <mergeCell ref="G103:H106"/>
    <mergeCell ref="G94:H97"/>
    <mergeCell ref="G89:H91"/>
    <mergeCell ref="G6:H9"/>
    <mergeCell ref="E212:H212"/>
    <mergeCell ref="G47:H50"/>
    <mergeCell ref="G41:H44"/>
    <mergeCell ref="G35:H37"/>
    <mergeCell ref="G30:H32"/>
    <mergeCell ref="G24:H26"/>
    <mergeCell ref="E203:G203"/>
    <mergeCell ref="G194:H196"/>
    <mergeCell ref="G188:H191"/>
    <mergeCell ref="G183:H185"/>
    <mergeCell ref="G178:H180"/>
    <mergeCell ref="A162:H162"/>
    <mergeCell ref="A198:H198"/>
    <mergeCell ref="G53:H54"/>
    <mergeCell ref="A216:H216"/>
    <mergeCell ref="A213:H213"/>
    <mergeCell ref="A200:H200"/>
    <mergeCell ref="A212:B212"/>
    <mergeCell ref="A203:B203"/>
    <mergeCell ref="A204:B204"/>
    <mergeCell ref="A205:B205"/>
    <mergeCell ref="A206:B206"/>
    <mergeCell ref="A207:B207"/>
    <mergeCell ref="A208:B208"/>
    <mergeCell ref="A209:B209"/>
    <mergeCell ref="A211:B211"/>
    <mergeCell ref="A214:H214"/>
  </mergeCells>
  <conditionalFormatting sqref="A6:A9">
    <cfRule type="cellIs" dxfId="105" priority="317" operator="equal">
      <formula>"x"</formula>
    </cfRule>
  </conditionalFormatting>
  <conditionalFormatting sqref="C204:C209">
    <cfRule type="cellIs" dxfId="104" priority="271" operator="equal">
      <formula>"A"</formula>
    </cfRule>
    <cfRule type="cellIs" dxfId="103" priority="274" operator="equal">
      <formula>"D"</formula>
    </cfRule>
    <cfRule type="cellIs" dxfId="102" priority="272" operator="equal">
      <formula>"B"</formula>
    </cfRule>
    <cfRule type="cellIs" dxfId="101" priority="273" operator="equal">
      <formula>"C"</formula>
    </cfRule>
  </conditionalFormatting>
  <conditionalFormatting sqref="C211">
    <cfRule type="cellIs" dxfId="100" priority="266" operator="equal">
      <formula>"D"</formula>
    </cfRule>
    <cfRule type="cellIs" dxfId="99" priority="265" operator="equal">
      <formula>"C"</formula>
    </cfRule>
    <cfRule type="cellIs" dxfId="98" priority="264" operator="equal">
      <formula>"B"</formula>
    </cfRule>
    <cfRule type="cellIs" dxfId="97" priority="263" operator="equal">
      <formula>"A"</formula>
    </cfRule>
  </conditionalFormatting>
  <conditionalFormatting sqref="E6:E9">
    <cfRule type="cellIs" dxfId="96" priority="201" operator="equal">
      <formula>1</formula>
    </cfRule>
    <cfRule type="cellIs" dxfId="95" priority="200" operator="between">
      <formula>0.01</formula>
      <formula>0.99</formula>
    </cfRule>
  </conditionalFormatting>
  <conditionalFormatting sqref="E12:E14">
    <cfRule type="cellIs" dxfId="94" priority="99" operator="between">
      <formula>0.01</formula>
      <formula>0.99</formula>
    </cfRule>
    <cfRule type="cellIs" dxfId="93" priority="100" operator="equal">
      <formula>1</formula>
    </cfRule>
  </conditionalFormatting>
  <conditionalFormatting sqref="E18:E21">
    <cfRule type="cellIs" dxfId="92" priority="197" operator="equal">
      <formula>1</formula>
    </cfRule>
    <cfRule type="cellIs" dxfId="91" priority="196" operator="between">
      <formula>0.01</formula>
      <formula>0.99</formula>
    </cfRule>
  </conditionalFormatting>
  <conditionalFormatting sqref="E24:E26">
    <cfRule type="cellIs" dxfId="90" priority="195" operator="equal">
      <formula>1</formula>
    </cfRule>
    <cfRule type="cellIs" dxfId="89" priority="194" operator="between">
      <formula>0.01</formula>
      <formula>0.99</formula>
    </cfRule>
  </conditionalFormatting>
  <conditionalFormatting sqref="E30:E32">
    <cfRule type="cellIs" dxfId="88" priority="193" operator="equal">
      <formula>1</formula>
    </cfRule>
    <cfRule type="cellIs" dxfId="87" priority="192" operator="between">
      <formula>0.01</formula>
      <formula>0.99</formula>
    </cfRule>
  </conditionalFormatting>
  <conditionalFormatting sqref="E35:E37">
    <cfRule type="cellIs" dxfId="86" priority="191" operator="equal">
      <formula>1</formula>
    </cfRule>
    <cfRule type="cellIs" dxfId="85" priority="190" operator="between">
      <formula>0.01</formula>
      <formula>0.99</formula>
    </cfRule>
  </conditionalFormatting>
  <conditionalFormatting sqref="E41:E44">
    <cfRule type="cellIs" dxfId="84" priority="189" operator="equal">
      <formula>1</formula>
    </cfRule>
    <cfRule type="cellIs" dxfId="83" priority="188" operator="between">
      <formula>0.01</formula>
      <formula>0.99</formula>
    </cfRule>
  </conditionalFormatting>
  <conditionalFormatting sqref="E47:E50">
    <cfRule type="cellIs" dxfId="82" priority="132" operator="between">
      <formula>0.01</formula>
      <formula>0.99</formula>
    </cfRule>
    <cfRule type="cellIs" dxfId="81" priority="133" operator="equal">
      <formula>1</formula>
    </cfRule>
  </conditionalFormatting>
  <conditionalFormatting sqref="E53:E54">
    <cfRule type="cellIs" dxfId="80" priority="186" operator="between">
      <formula>0.01</formula>
      <formula>0.99</formula>
    </cfRule>
    <cfRule type="cellIs" dxfId="79" priority="187" operator="equal">
      <formula>1</formula>
    </cfRule>
  </conditionalFormatting>
  <conditionalFormatting sqref="E61:E64">
    <cfRule type="cellIs" dxfId="78" priority="184" operator="between">
      <formula>0.01</formula>
      <formula>0.99</formula>
    </cfRule>
    <cfRule type="cellIs" dxfId="77" priority="185" operator="equal">
      <formula>1</formula>
    </cfRule>
  </conditionalFormatting>
  <conditionalFormatting sqref="E67:E69">
    <cfRule type="cellIs" dxfId="76" priority="182" operator="between">
      <formula>0.01</formula>
      <formula>0.99</formula>
    </cfRule>
    <cfRule type="cellIs" dxfId="75" priority="183" operator="equal">
      <formula>1</formula>
    </cfRule>
  </conditionalFormatting>
  <conditionalFormatting sqref="E72:E74">
    <cfRule type="cellIs" dxfId="74" priority="181" operator="equal">
      <formula>1</formula>
    </cfRule>
    <cfRule type="cellIs" dxfId="73" priority="180" operator="between">
      <formula>0.01</formula>
      <formula>0.99</formula>
    </cfRule>
  </conditionalFormatting>
  <conditionalFormatting sqref="E78:E80">
    <cfRule type="cellIs" dxfId="72" priority="179" operator="equal">
      <formula>1</formula>
    </cfRule>
    <cfRule type="cellIs" dxfId="71" priority="178" operator="between">
      <formula>0.01</formula>
      <formula>0.99</formula>
    </cfRule>
  </conditionalFormatting>
  <conditionalFormatting sqref="E83:E86">
    <cfRule type="cellIs" dxfId="70" priority="177" operator="equal">
      <formula>1</formula>
    </cfRule>
    <cfRule type="cellIs" dxfId="69" priority="176" operator="between">
      <formula>0.01</formula>
      <formula>0.99</formula>
    </cfRule>
  </conditionalFormatting>
  <conditionalFormatting sqref="E89:E91">
    <cfRule type="cellIs" dxfId="68" priority="174" operator="between">
      <formula>0.01</formula>
      <formula>0.99</formula>
    </cfRule>
    <cfRule type="cellIs" dxfId="67" priority="175" operator="equal">
      <formula>1</formula>
    </cfRule>
  </conditionalFormatting>
  <conditionalFormatting sqref="E94:E97">
    <cfRule type="cellIs" dxfId="66" priority="173" operator="equal">
      <formula>1</formula>
    </cfRule>
    <cfRule type="cellIs" dxfId="65" priority="172" operator="between">
      <formula>0.01</formula>
      <formula>0.99</formula>
    </cfRule>
  </conditionalFormatting>
  <conditionalFormatting sqref="E103:E106">
    <cfRule type="cellIs" dxfId="64" priority="171" operator="equal">
      <formula>1</formula>
    </cfRule>
    <cfRule type="cellIs" dxfId="63" priority="170" operator="between">
      <formula>0.01</formula>
      <formula>0.99</formula>
    </cfRule>
  </conditionalFormatting>
  <conditionalFormatting sqref="E110:E112">
    <cfRule type="cellIs" dxfId="62" priority="169" operator="equal">
      <formula>1</formula>
    </cfRule>
    <cfRule type="cellIs" dxfId="61" priority="168" operator="between">
      <formula>0.01</formula>
      <formula>0.99</formula>
    </cfRule>
  </conditionalFormatting>
  <conditionalFormatting sqref="E115:E116">
    <cfRule type="cellIs" dxfId="60" priority="167" operator="equal">
      <formula>1</formula>
    </cfRule>
    <cfRule type="cellIs" dxfId="59" priority="166" operator="between">
      <formula>0.01</formula>
      <formula>0.99</formula>
    </cfRule>
  </conditionalFormatting>
  <conditionalFormatting sqref="E119:E122">
    <cfRule type="cellIs" dxfId="58" priority="165" operator="equal">
      <formula>1</formula>
    </cfRule>
    <cfRule type="cellIs" dxfId="57" priority="164" operator="between">
      <formula>0.01</formula>
      <formula>0.99</formula>
    </cfRule>
  </conditionalFormatting>
  <conditionalFormatting sqref="E126">
    <cfRule type="cellIs" dxfId="56" priority="111" operator="equal">
      <formula>1</formula>
    </cfRule>
  </conditionalFormatting>
  <conditionalFormatting sqref="E129:E132">
    <cfRule type="cellIs" dxfId="55" priority="163" operator="equal">
      <formula>1</formula>
    </cfRule>
    <cfRule type="cellIs" dxfId="54" priority="162" operator="between">
      <formula>0.01</formula>
      <formula>0.99</formula>
    </cfRule>
  </conditionalFormatting>
  <conditionalFormatting sqref="E136:E139">
    <cfRule type="cellIs" dxfId="53" priority="160" operator="between">
      <formula>0.01</formula>
      <formula>0.99</formula>
    </cfRule>
    <cfRule type="cellIs" dxfId="52" priority="161" operator="equal">
      <formula>1</formula>
    </cfRule>
  </conditionalFormatting>
  <conditionalFormatting sqref="E145:E149">
    <cfRule type="cellIs" dxfId="51" priority="159" operator="equal">
      <formula>1</formula>
    </cfRule>
    <cfRule type="cellIs" dxfId="50" priority="158" operator="between">
      <formula>0.01</formula>
      <formula>0.99</formula>
    </cfRule>
  </conditionalFormatting>
  <conditionalFormatting sqref="E152:E153">
    <cfRule type="cellIs" dxfId="49" priority="156" operator="between">
      <formula>0.01</formula>
      <formula>0.99</formula>
    </cfRule>
    <cfRule type="cellIs" dxfId="48" priority="157" operator="equal">
      <formula>1</formula>
    </cfRule>
  </conditionalFormatting>
  <conditionalFormatting sqref="E156:E160">
    <cfRule type="cellIs" dxfId="47" priority="155" operator="equal">
      <formula>1</formula>
    </cfRule>
    <cfRule type="cellIs" dxfId="46" priority="154" operator="between">
      <formula>0.01</formula>
      <formula>0.99</formula>
    </cfRule>
  </conditionalFormatting>
  <conditionalFormatting sqref="E166:E169">
    <cfRule type="cellIs" dxfId="45" priority="152" operator="between">
      <formula>0.01</formula>
      <formula>0.99</formula>
    </cfRule>
    <cfRule type="cellIs" dxfId="44" priority="153" operator="equal">
      <formula>1</formula>
    </cfRule>
  </conditionalFormatting>
  <conditionalFormatting sqref="E170:E171">
    <cfRule type="cellIs" dxfId="43" priority="106" operator="equal">
      <formula>1</formula>
    </cfRule>
  </conditionalFormatting>
  <conditionalFormatting sqref="E172:E175">
    <cfRule type="cellIs" dxfId="42" priority="145" operator="equal">
      <formula>1</formula>
    </cfRule>
    <cfRule type="cellIs" dxfId="41" priority="144" operator="between">
      <formula>0.01</formula>
      <formula>0.99</formula>
    </cfRule>
  </conditionalFormatting>
  <conditionalFormatting sqref="E178:E180">
    <cfRule type="cellIs" dxfId="40" priority="143" operator="equal">
      <formula>1</formula>
    </cfRule>
    <cfRule type="cellIs" dxfId="39" priority="142" operator="between">
      <formula>0.01</formula>
      <formula>0.99</formula>
    </cfRule>
  </conditionalFormatting>
  <conditionalFormatting sqref="E183:E185">
    <cfRule type="cellIs" dxfId="38" priority="141" operator="equal">
      <formula>1</formula>
    </cfRule>
    <cfRule type="cellIs" dxfId="37" priority="140" operator="between">
      <formula>0.01</formula>
      <formula>0.99</formula>
    </cfRule>
  </conditionalFormatting>
  <conditionalFormatting sqref="E186:E187">
    <cfRule type="cellIs" dxfId="36" priority="103" operator="equal">
      <formula>1</formula>
    </cfRule>
  </conditionalFormatting>
  <conditionalFormatting sqref="E188:E191">
    <cfRule type="cellIs" dxfId="35" priority="137" operator="equal">
      <formula>1</formula>
    </cfRule>
    <cfRule type="cellIs" dxfId="34" priority="136" operator="between">
      <formula>0.01</formula>
      <formula>0.99</formula>
    </cfRule>
  </conditionalFormatting>
  <conditionalFormatting sqref="E194:E196">
    <cfRule type="cellIs" dxfId="33" priority="135" operator="equal">
      <formula>1</formula>
    </cfRule>
    <cfRule type="cellIs" dxfId="32" priority="134" operator="between">
      <formula>0.01</formula>
      <formula>0.99</formula>
    </cfRule>
  </conditionalFormatting>
  <conditionalFormatting sqref="E10:G10">
    <cfRule type="cellIs" dxfId="31" priority="61" operator="equal">
      <formula>1</formula>
    </cfRule>
  </conditionalFormatting>
  <conditionalFormatting sqref="E15:G15">
    <cfRule type="cellIs" dxfId="30" priority="1" operator="equal">
      <formula>1</formula>
    </cfRule>
  </conditionalFormatting>
  <conditionalFormatting sqref="E22:G22">
    <cfRule type="cellIs" dxfId="29" priority="30" operator="equal">
      <formula>1</formula>
    </cfRule>
  </conditionalFormatting>
  <conditionalFormatting sqref="E27:G27">
    <cfRule type="cellIs" dxfId="28" priority="29" operator="equal">
      <formula>1</formula>
    </cfRule>
  </conditionalFormatting>
  <conditionalFormatting sqref="E33:G33">
    <cfRule type="cellIs" dxfId="27" priority="28" operator="equal">
      <formula>1</formula>
    </cfRule>
  </conditionalFormatting>
  <conditionalFormatting sqref="E38:G38">
    <cfRule type="cellIs" dxfId="26" priority="27" operator="equal">
      <formula>1</formula>
    </cfRule>
  </conditionalFormatting>
  <conditionalFormatting sqref="E45:G45">
    <cfRule type="cellIs" dxfId="25" priority="26" operator="equal">
      <formula>1</formula>
    </cfRule>
  </conditionalFormatting>
  <conditionalFormatting sqref="E51:G51">
    <cfRule type="cellIs" dxfId="24" priority="25" operator="equal">
      <formula>1</formula>
    </cfRule>
  </conditionalFormatting>
  <conditionalFormatting sqref="E55:G55">
    <cfRule type="cellIs" dxfId="23" priority="24" operator="equal">
      <formula>1</formula>
    </cfRule>
  </conditionalFormatting>
  <conditionalFormatting sqref="E65:G65">
    <cfRule type="cellIs" dxfId="22" priority="23" operator="equal">
      <formula>1</formula>
    </cfRule>
  </conditionalFormatting>
  <conditionalFormatting sqref="E70:G70">
    <cfRule type="cellIs" dxfId="21" priority="22" operator="equal">
      <formula>1</formula>
    </cfRule>
  </conditionalFormatting>
  <conditionalFormatting sqref="E75:G75">
    <cfRule type="cellIs" dxfId="20" priority="21" operator="equal">
      <formula>1</formula>
    </cfRule>
  </conditionalFormatting>
  <conditionalFormatting sqref="E81:G81">
    <cfRule type="cellIs" dxfId="19" priority="20" operator="equal">
      <formula>1</formula>
    </cfRule>
  </conditionalFormatting>
  <conditionalFormatting sqref="E87:G87">
    <cfRule type="cellIs" dxfId="18" priority="19" operator="equal">
      <formula>1</formula>
    </cfRule>
  </conditionalFormatting>
  <conditionalFormatting sqref="E92:G92">
    <cfRule type="cellIs" dxfId="17" priority="18" operator="equal">
      <formula>1</formula>
    </cfRule>
  </conditionalFormatting>
  <conditionalFormatting sqref="E98:G98">
    <cfRule type="cellIs" dxfId="16" priority="17" operator="equal">
      <formula>1</formula>
    </cfRule>
  </conditionalFormatting>
  <conditionalFormatting sqref="E107:G107">
    <cfRule type="cellIs" dxfId="15" priority="16" operator="equal">
      <formula>1</formula>
    </cfRule>
  </conditionalFormatting>
  <conditionalFormatting sqref="E113:G113">
    <cfRule type="cellIs" dxfId="14" priority="15" operator="equal">
      <formula>1</formula>
    </cfRule>
  </conditionalFormatting>
  <conditionalFormatting sqref="E117:G117">
    <cfRule type="cellIs" dxfId="13" priority="14" operator="equal">
      <formula>1</formula>
    </cfRule>
  </conditionalFormatting>
  <conditionalFormatting sqref="E123:G123">
    <cfRule type="cellIs" dxfId="12" priority="13" operator="equal">
      <formula>1</formula>
    </cfRule>
  </conditionalFormatting>
  <conditionalFormatting sqref="E133:G133">
    <cfRule type="cellIs" dxfId="11" priority="12" operator="equal">
      <formula>1</formula>
    </cfRule>
  </conditionalFormatting>
  <conditionalFormatting sqref="E140:G140">
    <cfRule type="cellIs" dxfId="10" priority="11" operator="equal">
      <formula>1</formula>
    </cfRule>
  </conditionalFormatting>
  <conditionalFormatting sqref="E150:G150">
    <cfRule type="cellIs" dxfId="9" priority="10" operator="equal">
      <formula>1</formula>
    </cfRule>
  </conditionalFormatting>
  <conditionalFormatting sqref="E154:G154">
    <cfRule type="cellIs" dxfId="8" priority="9" operator="equal">
      <formula>1</formula>
    </cfRule>
  </conditionalFormatting>
  <conditionalFormatting sqref="E161:G161">
    <cfRule type="cellIs" dxfId="7" priority="8" operator="equal">
      <formula>1</formula>
    </cfRule>
  </conditionalFormatting>
  <conditionalFormatting sqref="E176:G176">
    <cfRule type="cellIs" dxfId="6" priority="6" operator="equal">
      <formula>1</formula>
    </cfRule>
  </conditionalFormatting>
  <conditionalFormatting sqref="E181:G181">
    <cfRule type="cellIs" dxfId="5" priority="5" operator="equal">
      <formula>1</formula>
    </cfRule>
  </conditionalFormatting>
  <conditionalFormatting sqref="E192:G192">
    <cfRule type="cellIs" dxfId="4" priority="3" operator="equal">
      <formula>1</formula>
    </cfRule>
  </conditionalFormatting>
  <conditionalFormatting sqref="E197:G197">
    <cfRule type="cellIs" dxfId="3" priority="2" operator="equal">
      <formula>1</formula>
    </cfRule>
  </conditionalFormatting>
  <conditionalFormatting sqref="E212:H212">
    <cfRule type="containsText" dxfId="2" priority="232" operator="containsText" text="Fehler">
      <formula>NOT(ISERROR(SEARCH("Fehler",E212)))</formula>
    </cfRule>
  </conditionalFormatting>
  <conditionalFormatting sqref="F170:G170">
    <cfRule type="cellIs" dxfId="1" priority="7" operator="equal">
      <formula>1</formula>
    </cfRule>
  </conditionalFormatting>
  <conditionalFormatting sqref="F186:G186">
    <cfRule type="cellIs" dxfId="0" priority="4" operator="equal">
      <formula>1</formula>
    </cfRule>
  </conditionalFormatting>
  <dataValidations count="1">
    <dataValidation type="decimal" allowBlank="1" showInputMessage="1" showErrorMessage="1" sqref="E188:E191 E18:E21 E6:E9 E156:E160 E24:E26 E30:E32 E35:E37 E47:E50 E53:E54 E41:E44 E61:E64 E67:E69 E72:E74 E78:E80 E89:E91 E94:E97 E83:E86 E103:E106 E110:E112 E115:E116 E119:E122 E129:E132 E136:E139 E183:E185 E145:E149 E152:E153 E166:E169 E172:E175 E178:E180 E194:E196 E12:E14" xr:uid="{A2E39097-E250-4816-9E6C-FED17690F1E5}">
      <formula1>0</formula1>
      <formula2>1</formula2>
    </dataValidation>
  </dataValidations>
  <pageMargins left="0.39370078740157483" right="0.51181102362204722" top="0.98425196850393704" bottom="0.39370078740157483" header="0.31496062992125984" footer="0.19685039370078741"/>
  <pageSetup paperSize="9" fitToHeight="10" orientation="landscape" r:id="rId1"/>
  <headerFooter>
    <oddHeader>&amp;L&amp;"-,Fett"&amp;14Ermittlung des Automationsgrad (NWG - Nichtwohngebäude)
&amp;"-,Standard"auf Basis der DIN/TS 18599-11:2025
&amp;R&amp;G</oddHeader>
    <oddFooter>&amp;L&amp;F&amp;CSeite &amp;P von &amp;N&amp;Rwww.igt-institut.de</oddFooter>
  </headerFooter>
  <rowBreaks count="8" manualBreakCount="8">
    <brk id="27" max="16383" man="1"/>
    <brk id="75" max="16383" man="1"/>
    <brk id="98" max="16383" man="1"/>
    <brk id="123" max="16383" man="1"/>
    <brk id="140" max="16383" man="1"/>
    <brk id="161" max="16383" man="1"/>
    <brk id="181" max="16383" man="1"/>
    <brk id="197" max="16383" man="1"/>
  </rowBreaks>
  <legacy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Anwendungshinweis</vt:lpstr>
      <vt:lpstr>Checkliste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 Dr. Michael Krödel</dc:creator>
  <cp:lastModifiedBy>Krödel, Michael</cp:lastModifiedBy>
  <cp:lastPrinted>2026-01-12T20:45:49Z</cp:lastPrinted>
  <dcterms:created xsi:type="dcterms:W3CDTF">2013-04-29T09:29:52Z</dcterms:created>
  <dcterms:modified xsi:type="dcterms:W3CDTF">2026-06-17T05:43:53Z</dcterms:modified>
</cp:coreProperties>
</file>